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416" windowWidth="20736" windowHeight="7800"/>
  </bookViews>
  <sheets>
    <sheet name="Krycí list" sheetId="1" r:id="rId1"/>
    <sheet name="Rekapitulace" sheetId="2" r:id="rId2"/>
    <sheet name="Položkový rozpočet" sheetId="3" r:id="rId3"/>
  </sheets>
  <definedNames>
    <definedName name="_xlnm.Print_Titles" localSheetId="2">'Položkový rozpočet'!$1:$6</definedName>
    <definedName name="_xlnm.Print_Titles" localSheetId="1">Rekapitulace!$1:$6</definedName>
    <definedName name="_xlnm.Print_Area" localSheetId="2">'Položkový rozpočet'!$A$1:$I$693</definedName>
    <definedName name="_xlnm.Print_Area" localSheetId="1">Rekapitulace!$A$1:$J$60</definedName>
  </definedNames>
  <calcPr calcId="125725"/>
</workbook>
</file>

<file path=xl/calcChain.xml><?xml version="1.0" encoding="utf-8"?>
<calcChain xmlns="http://schemas.openxmlformats.org/spreadsheetml/2006/main">
  <c r="I387" i="3"/>
  <c r="G387"/>
  <c r="G377"/>
  <c r="I374"/>
  <c r="G374"/>
  <c r="I375"/>
  <c r="G375"/>
  <c r="I377" l="1"/>
  <c r="I689"/>
  <c r="I686"/>
  <c r="G682"/>
  <c r="G691" s="1"/>
  <c r="I665"/>
  <c r="G665"/>
  <c r="I666"/>
  <c r="G666"/>
  <c r="I664"/>
  <c r="G664"/>
  <c r="I691" l="1"/>
  <c r="I676"/>
  <c r="G676"/>
  <c r="I675"/>
  <c r="G675"/>
  <c r="I674"/>
  <c r="G674"/>
  <c r="I673"/>
  <c r="G673"/>
  <c r="I672"/>
  <c r="G672"/>
  <c r="I668"/>
  <c r="I667"/>
  <c r="I663"/>
  <c r="G663"/>
  <c r="I662"/>
  <c r="G662"/>
  <c r="I661"/>
  <c r="G661"/>
  <c r="I660"/>
  <c r="G660"/>
  <c r="I659"/>
  <c r="G659"/>
  <c r="I658"/>
  <c r="G658"/>
  <c r="I657"/>
  <c r="G657"/>
  <c r="I656"/>
  <c r="G656"/>
  <c r="I654"/>
  <c r="G654"/>
  <c r="I644"/>
  <c r="G644"/>
  <c r="I648"/>
  <c r="G648"/>
  <c r="I642"/>
  <c r="G642"/>
  <c r="I640"/>
  <c r="G640"/>
  <c r="I637"/>
  <c r="G637"/>
  <c r="I611"/>
  <c r="G611"/>
  <c r="I618"/>
  <c r="G618"/>
  <c r="I617"/>
  <c r="G617"/>
  <c r="I613"/>
  <c r="G613"/>
  <c r="I677" l="1"/>
  <c r="G668"/>
  <c r="G667"/>
  <c r="I610"/>
  <c r="G610"/>
  <c r="I608"/>
  <c r="G608"/>
  <c r="I638"/>
  <c r="G638"/>
  <c r="I636"/>
  <c r="G636"/>
  <c r="I635"/>
  <c r="G635"/>
  <c r="I634"/>
  <c r="G634"/>
  <c r="I628"/>
  <c r="G628"/>
  <c r="I624"/>
  <c r="G624"/>
  <c r="G677" l="1"/>
  <c r="G649"/>
  <c r="I649"/>
  <c r="G619"/>
  <c r="I619"/>
  <c r="I602"/>
  <c r="G602"/>
  <c r="I601"/>
  <c r="G601"/>
  <c r="I600"/>
  <c r="G600"/>
  <c r="I599"/>
  <c r="G599"/>
  <c r="I595"/>
  <c r="G595"/>
  <c r="I593"/>
  <c r="G593"/>
  <c r="I589"/>
  <c r="G589"/>
  <c r="I582"/>
  <c r="G582"/>
  <c r="I591"/>
  <c r="G591"/>
  <c r="I590"/>
  <c r="I588"/>
  <c r="G588"/>
  <c r="I587"/>
  <c r="G587"/>
  <c r="I586"/>
  <c r="G586"/>
  <c r="I584"/>
  <c r="G584"/>
  <c r="I567"/>
  <c r="G567"/>
  <c r="I572"/>
  <c r="G572"/>
  <c r="I576"/>
  <c r="G576"/>
  <c r="I570"/>
  <c r="G570"/>
  <c r="I566"/>
  <c r="G566"/>
  <c r="I563"/>
  <c r="G563"/>
  <c r="I556"/>
  <c r="I553"/>
  <c r="I550"/>
  <c r="G550"/>
  <c r="G547"/>
  <c r="I517"/>
  <c r="G517"/>
  <c r="I515"/>
  <c r="G515"/>
  <c r="G518"/>
  <c r="I518"/>
  <c r="G520"/>
  <c r="I520"/>
  <c r="G521"/>
  <c r="I521"/>
  <c r="G522"/>
  <c r="I522"/>
  <c r="G523"/>
  <c r="I523"/>
  <c r="G524"/>
  <c r="I524"/>
  <c r="G525"/>
  <c r="I525"/>
  <c r="G526"/>
  <c r="I526"/>
  <c r="I527"/>
  <c r="I528"/>
  <c r="I529"/>
  <c r="G530"/>
  <c r="I530"/>
  <c r="G532"/>
  <c r="I532"/>
  <c r="G536"/>
  <c r="I536"/>
  <c r="G537"/>
  <c r="I537"/>
  <c r="G538"/>
  <c r="I538"/>
  <c r="G539"/>
  <c r="I539"/>
  <c r="G540"/>
  <c r="I540"/>
  <c r="G541"/>
  <c r="I541"/>
  <c r="I509"/>
  <c r="G509"/>
  <c r="I503"/>
  <c r="G503"/>
  <c r="I508"/>
  <c r="G508"/>
  <c r="I504"/>
  <c r="G504"/>
  <c r="I501"/>
  <c r="G501"/>
  <c r="I495"/>
  <c r="G495"/>
  <c r="I494"/>
  <c r="G494"/>
  <c r="I490"/>
  <c r="G490"/>
  <c r="I488"/>
  <c r="G488"/>
  <c r="I486"/>
  <c r="G486"/>
  <c r="I480"/>
  <c r="G480"/>
  <c r="I476"/>
  <c r="G476"/>
  <c r="I474"/>
  <c r="G474"/>
  <c r="I471"/>
  <c r="G471"/>
  <c r="I462"/>
  <c r="G462"/>
  <c r="I379"/>
  <c r="I376"/>
  <c r="G376"/>
  <c r="G371"/>
  <c r="I456"/>
  <c r="G456"/>
  <c r="I454"/>
  <c r="G454"/>
  <c r="I465"/>
  <c r="G465"/>
  <c r="I464"/>
  <c r="G464"/>
  <c r="I463"/>
  <c r="G463"/>
  <c r="I461"/>
  <c r="G461"/>
  <c r="I460"/>
  <c r="G460"/>
  <c r="I452"/>
  <c r="G452"/>
  <c r="I451"/>
  <c r="I450"/>
  <c r="I449"/>
  <c r="I447"/>
  <c r="G447"/>
  <c r="I446"/>
  <c r="G446"/>
  <c r="I448"/>
  <c r="G448"/>
  <c r="I445"/>
  <c r="G445"/>
  <c r="I444"/>
  <c r="G444"/>
  <c r="I443"/>
  <c r="G443"/>
  <c r="I442"/>
  <c r="G442"/>
  <c r="I440"/>
  <c r="G440"/>
  <c r="I439"/>
  <c r="G439"/>
  <c r="I437"/>
  <c r="G437"/>
  <c r="I430"/>
  <c r="I427"/>
  <c r="G423"/>
  <c r="G432" s="1"/>
  <c r="I413"/>
  <c r="G413"/>
  <c r="I412"/>
  <c r="G412"/>
  <c r="I417"/>
  <c r="G417"/>
  <c r="I410"/>
  <c r="G410"/>
  <c r="I399"/>
  <c r="G399"/>
  <c r="I397"/>
  <c r="G397"/>
  <c r="I395"/>
  <c r="G395"/>
  <c r="I404"/>
  <c r="G404"/>
  <c r="I403"/>
  <c r="G403"/>
  <c r="I393"/>
  <c r="G393"/>
  <c r="I383"/>
  <c r="G383"/>
  <c r="I381"/>
  <c r="G381"/>
  <c r="I378"/>
  <c r="G378"/>
  <c r="G388" l="1"/>
  <c r="G577"/>
  <c r="G558"/>
  <c r="G590"/>
  <c r="I577"/>
  <c r="I558"/>
  <c r="I542"/>
  <c r="I418"/>
  <c r="I510"/>
  <c r="G529"/>
  <c r="G528"/>
  <c r="G527"/>
  <c r="G510"/>
  <c r="I481"/>
  <c r="I496"/>
  <c r="G496"/>
  <c r="G481"/>
  <c r="I466"/>
  <c r="I432"/>
  <c r="G379"/>
  <c r="G449"/>
  <c r="G450"/>
  <c r="G451"/>
  <c r="G418"/>
  <c r="G405"/>
  <c r="I405"/>
  <c r="I371"/>
  <c r="I388" s="1"/>
  <c r="G542" l="1"/>
  <c r="G466"/>
  <c r="I362" l="1"/>
  <c r="G362"/>
  <c r="I355"/>
  <c r="I352"/>
  <c r="G352"/>
  <c r="I351"/>
  <c r="G351"/>
  <c r="I348"/>
  <c r="G348"/>
  <c r="I365"/>
  <c r="G365"/>
  <c r="I364"/>
  <c r="G364"/>
  <c r="I363"/>
  <c r="G363"/>
  <c r="I361"/>
  <c r="G361"/>
  <c r="I357"/>
  <c r="G357"/>
  <c r="I356"/>
  <c r="I354"/>
  <c r="I353"/>
  <c r="G353"/>
  <c r="I350"/>
  <c r="G350"/>
  <c r="I347"/>
  <c r="G347"/>
  <c r="I345"/>
  <c r="G345"/>
  <c r="I339"/>
  <c r="G339"/>
  <c r="I338"/>
  <c r="G338"/>
  <c r="I337"/>
  <c r="G337"/>
  <c r="I336"/>
  <c r="G336"/>
  <c r="I332"/>
  <c r="G332"/>
  <c r="I330"/>
  <c r="G330"/>
  <c r="G329"/>
  <c r="I328"/>
  <c r="I327"/>
  <c r="G327"/>
  <c r="I326"/>
  <c r="G326"/>
  <c r="I325"/>
  <c r="G325"/>
  <c r="I324"/>
  <c r="G324"/>
  <c r="I322"/>
  <c r="G322"/>
  <c r="I315"/>
  <c r="I312"/>
  <c r="I309"/>
  <c r="G309"/>
  <c r="I293"/>
  <c r="G293"/>
  <c r="G356" l="1"/>
  <c r="I317"/>
  <c r="G355"/>
  <c r="I366"/>
  <c r="I23" i="2" s="1"/>
  <c r="G354" i="3"/>
  <c r="G328"/>
  <c r="G340" s="1"/>
  <c r="I329"/>
  <c r="I340" s="1"/>
  <c r="G306"/>
  <c r="G317" s="1"/>
  <c r="I299"/>
  <c r="I296"/>
  <c r="G291"/>
  <c r="G289"/>
  <c r="G366" l="1"/>
  <c r="G23" i="2" s="1"/>
  <c r="I301" i="3"/>
  <c r="G301"/>
  <c r="I249"/>
  <c r="I283"/>
  <c r="I282"/>
  <c r="G283"/>
  <c r="I276"/>
  <c r="G276"/>
  <c r="I275"/>
  <c r="G275"/>
  <c r="G282"/>
  <c r="I278"/>
  <c r="G278"/>
  <c r="I273"/>
  <c r="G273"/>
  <c r="I271"/>
  <c r="G271"/>
  <c r="I270"/>
  <c r="G270"/>
  <c r="I268"/>
  <c r="I269"/>
  <c r="I267"/>
  <c r="G267"/>
  <c r="I266"/>
  <c r="G266"/>
  <c r="I264"/>
  <c r="I262"/>
  <c r="G262"/>
  <c r="I257"/>
  <c r="G257"/>
  <c r="I255"/>
  <c r="G255"/>
  <c r="I265"/>
  <c r="G265"/>
  <c r="I263"/>
  <c r="G263"/>
  <c r="I261"/>
  <c r="G261"/>
  <c r="I260"/>
  <c r="G260"/>
  <c r="I258"/>
  <c r="G258"/>
  <c r="G249"/>
  <c r="I245"/>
  <c r="G245"/>
  <c r="I243"/>
  <c r="G243"/>
  <c r="I240"/>
  <c r="G240"/>
  <c r="G268" l="1"/>
  <c r="I284"/>
  <c r="G269"/>
  <c r="G264"/>
  <c r="I232"/>
  <c r="G232"/>
  <c r="I226"/>
  <c r="G226"/>
  <c r="I221"/>
  <c r="I220"/>
  <c r="G220"/>
  <c r="I219"/>
  <c r="G219"/>
  <c r="I217"/>
  <c r="G217"/>
  <c r="I231"/>
  <c r="G231"/>
  <c r="I230"/>
  <c r="G230"/>
  <c r="I224"/>
  <c r="G224"/>
  <c r="G223"/>
  <c r="G222"/>
  <c r="I218"/>
  <c r="G218"/>
  <c r="I216"/>
  <c r="G216"/>
  <c r="I215"/>
  <c r="G215"/>
  <c r="I214"/>
  <c r="G214"/>
  <c r="I212"/>
  <c r="G212"/>
  <c r="I211"/>
  <c r="G211"/>
  <c r="I209"/>
  <c r="G209"/>
  <c r="I234"/>
  <c r="G234"/>
  <c r="I233"/>
  <c r="G233"/>
  <c r="I202"/>
  <c r="I199"/>
  <c r="G196"/>
  <c r="G194"/>
  <c r="G284" l="1"/>
  <c r="I204"/>
  <c r="G204"/>
  <c r="G221"/>
  <c r="G235" s="1"/>
  <c r="I222"/>
  <c r="I223"/>
  <c r="G181"/>
  <c r="I235" l="1"/>
  <c r="I171"/>
  <c r="G171"/>
  <c r="I167"/>
  <c r="G167"/>
  <c r="I173" l="1"/>
  <c r="G173"/>
  <c r="I172"/>
  <c r="G172"/>
  <c r="I165"/>
  <c r="G165"/>
  <c r="G163"/>
  <c r="I162"/>
  <c r="G162"/>
  <c r="I161"/>
  <c r="I160"/>
  <c r="G160"/>
  <c r="I159"/>
  <c r="G159"/>
  <c r="G161" l="1"/>
  <c r="I163"/>
  <c r="I158"/>
  <c r="G158"/>
  <c r="I157"/>
  <c r="G157"/>
  <c r="I156"/>
  <c r="G156"/>
  <c r="G155"/>
  <c r="I155" l="1"/>
  <c r="I154"/>
  <c r="I132"/>
  <c r="G132"/>
  <c r="I123"/>
  <c r="G123"/>
  <c r="I125"/>
  <c r="G125"/>
  <c r="G121"/>
  <c r="I120"/>
  <c r="G120"/>
  <c r="I119"/>
  <c r="G119"/>
  <c r="I116"/>
  <c r="I118"/>
  <c r="G118"/>
  <c r="G116"/>
  <c r="I110"/>
  <c r="G110"/>
  <c r="I109"/>
  <c r="G109"/>
  <c r="I108"/>
  <c r="G108"/>
  <c r="I107"/>
  <c r="G107"/>
  <c r="I106"/>
  <c r="G106"/>
  <c r="I103"/>
  <c r="G103"/>
  <c r="G101"/>
  <c r="G99"/>
  <c r="I100"/>
  <c r="G100"/>
  <c r="G98"/>
  <c r="G97"/>
  <c r="G96"/>
  <c r="I95"/>
  <c r="G95"/>
  <c r="I94"/>
  <c r="I93"/>
  <c r="G93"/>
  <c r="I92"/>
  <c r="G92"/>
  <c r="I89"/>
  <c r="I91"/>
  <c r="G91"/>
  <c r="G89"/>
  <c r="I83"/>
  <c r="G83"/>
  <c r="I82"/>
  <c r="G82"/>
  <c r="I81"/>
  <c r="G81"/>
  <c r="I80"/>
  <c r="G80"/>
  <c r="I78"/>
  <c r="G78"/>
  <c r="I84" l="1"/>
  <c r="G127"/>
  <c r="G84"/>
  <c r="I121"/>
  <c r="I127" s="1"/>
  <c r="I101"/>
  <c r="I99"/>
  <c r="I98"/>
  <c r="I97"/>
  <c r="I96"/>
  <c r="G94"/>
  <c r="G111" s="1"/>
  <c r="I111" l="1"/>
  <c r="I72" l="1"/>
  <c r="G72"/>
  <c r="I71"/>
  <c r="G71"/>
  <c r="I70"/>
  <c r="G70"/>
  <c r="I69"/>
  <c r="G69"/>
  <c r="I68"/>
  <c r="G68"/>
  <c r="I64"/>
  <c r="G64" l="1"/>
  <c r="I63" l="1"/>
  <c r="G63"/>
  <c r="I62"/>
  <c r="G61"/>
  <c r="I60"/>
  <c r="G60"/>
  <c r="I59"/>
  <c r="G59"/>
  <c r="I58"/>
  <c r="G58"/>
  <c r="I57"/>
  <c r="G57"/>
  <c r="I56"/>
  <c r="G56"/>
  <c r="I55"/>
  <c r="G55"/>
  <c r="I54"/>
  <c r="G54"/>
  <c r="I53"/>
  <c r="G53"/>
  <c r="I51"/>
  <c r="G51"/>
  <c r="G62" l="1"/>
  <c r="G73" s="1"/>
  <c r="I61"/>
  <c r="I73" s="1"/>
  <c r="I45"/>
  <c r="G45"/>
  <c r="I42"/>
  <c r="G42"/>
  <c r="I40"/>
  <c r="G40"/>
  <c r="I38"/>
  <c r="G38"/>
  <c r="G37"/>
  <c r="G36"/>
  <c r="I35"/>
  <c r="G34"/>
  <c r="I33"/>
  <c r="G33"/>
  <c r="I32"/>
  <c r="G32"/>
  <c r="I31"/>
  <c r="G31"/>
  <c r="I30"/>
  <c r="G30"/>
  <c r="I29"/>
  <c r="I37" l="1"/>
  <c r="I36"/>
  <c r="G35"/>
  <c r="I34"/>
  <c r="G10" l="1"/>
  <c r="G46" s="1"/>
  <c r="I10" l="1"/>
  <c r="I46" s="1"/>
  <c r="A39" i="2" l="1"/>
  <c r="A38"/>
  <c r="A37"/>
  <c r="A36"/>
  <c r="A35"/>
  <c r="A34"/>
  <c r="G36" l="1"/>
  <c r="I38"/>
  <c r="I37"/>
  <c r="G38"/>
  <c r="G37"/>
  <c r="I36" l="1"/>
  <c r="I34" l="1"/>
  <c r="G34"/>
  <c r="G603" i="3"/>
  <c r="G35" i="2" s="1"/>
  <c r="I603" i="3"/>
  <c r="I35" i="2" s="1"/>
  <c r="I250" i="3" l="1"/>
  <c r="G250"/>
  <c r="I187" l="1"/>
  <c r="I184"/>
  <c r="G179"/>
  <c r="G189" s="1"/>
  <c r="I189" l="1"/>
  <c r="G174"/>
  <c r="I174"/>
  <c r="A27" i="2" l="1"/>
  <c r="G27" l="1"/>
  <c r="I27"/>
  <c r="G39" l="1"/>
  <c r="I39"/>
  <c r="J44" i="1" l="1"/>
  <c r="I59" i="2" l="1"/>
  <c r="R45" i="1" s="1"/>
  <c r="R35" l="1"/>
  <c r="J35"/>
  <c r="E35"/>
  <c r="E9"/>
  <c r="A33" i="2" l="1"/>
  <c r="A32"/>
  <c r="A31"/>
  <c r="A30"/>
  <c r="A29"/>
  <c r="A28"/>
  <c r="A26"/>
  <c r="A25"/>
  <c r="A24"/>
  <c r="A23"/>
  <c r="A22"/>
  <c r="A21"/>
  <c r="A20"/>
  <c r="A19"/>
  <c r="A18"/>
  <c r="A17"/>
  <c r="A16"/>
  <c r="A15"/>
  <c r="A14"/>
  <c r="A13"/>
  <c r="A12"/>
  <c r="A11"/>
  <c r="A10"/>
  <c r="G10" l="1"/>
  <c r="I10"/>
  <c r="G13"/>
  <c r="G12"/>
  <c r="G14"/>
  <c r="G21"/>
  <c r="I18"/>
  <c r="G25"/>
  <c r="G29"/>
  <c r="G30"/>
  <c r="I33"/>
  <c r="I31"/>
  <c r="G32"/>
  <c r="G18"/>
  <c r="I21"/>
  <c r="I29"/>
  <c r="I30"/>
  <c r="I14"/>
  <c r="I16"/>
  <c r="G19"/>
  <c r="I20"/>
  <c r="G31"/>
  <c r="G17"/>
  <c r="I25"/>
  <c r="I32"/>
  <c r="G22"/>
  <c r="G24"/>
  <c r="G26"/>
  <c r="G28"/>
  <c r="I12"/>
  <c r="I13"/>
  <c r="G15"/>
  <c r="G16"/>
  <c r="G20"/>
  <c r="I22"/>
  <c r="I24"/>
  <c r="I26"/>
  <c r="I28"/>
  <c r="G33"/>
  <c r="I15"/>
  <c r="I19"/>
  <c r="I17"/>
  <c r="I11"/>
  <c r="G11"/>
  <c r="E26" i="1"/>
  <c r="E5"/>
  <c r="B3" i="2"/>
  <c r="F3"/>
  <c r="A9"/>
  <c r="G9" l="1"/>
  <c r="G42" s="1"/>
  <c r="I9"/>
  <c r="I42" s="1"/>
  <c r="E41" i="1" l="1"/>
  <c r="E40"/>
  <c r="R44" s="1"/>
  <c r="E44" l="1"/>
  <c r="R47" s="1"/>
  <c r="O49" s="1"/>
  <c r="R49" s="1"/>
  <c r="R50" s="1"/>
</calcChain>
</file>

<file path=xl/sharedStrings.xml><?xml version="1.0" encoding="utf-8"?>
<sst xmlns="http://schemas.openxmlformats.org/spreadsheetml/2006/main" count="1538" uniqueCount="869">
  <si>
    <t>Název stavby</t>
  </si>
  <si>
    <t>JKSO</t>
  </si>
  <si>
    <t>Kód stavby</t>
  </si>
  <si>
    <t>Název objektu</t>
  </si>
  <si>
    <t>EČO</t>
  </si>
  <si>
    <t>Kód objektu</t>
  </si>
  <si>
    <t>1</t>
  </si>
  <si>
    <t>Název části</t>
  </si>
  <si>
    <t xml:space="preserve"> </t>
  </si>
  <si>
    <t>Místo</t>
  </si>
  <si>
    <t>Kód části</t>
  </si>
  <si>
    <t>Název podčásti</t>
  </si>
  <si>
    <t>Kód podčásti</t>
  </si>
  <si>
    <t>IČ</t>
  </si>
  <si>
    <t>DIČ</t>
  </si>
  <si>
    <t>Objednatel</t>
  </si>
  <si>
    <t>Projektant</t>
  </si>
  <si>
    <t>Zhotovitel</t>
  </si>
  <si>
    <t>Rozpočet číslo</t>
  </si>
  <si>
    <t>Zpracoval</t>
  </si>
  <si>
    <t>Dne</t>
  </si>
  <si>
    <t xml:space="preserve">               Měrné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</si>
  <si>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</si>
  <si>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</si>
  <si>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</si>
  <si>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</si>
  <si>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</si>
  <si>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</si>
  <si>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Rozpočtové náklady v</t>
  </si>
  <si>
    <t>CZK</t>
  </si>
  <si>
    <t>A</t>
  </si>
  <si>
    <t>Základní rozp. náklady</t>
  </si>
  <si>
    <t>B</t>
  </si>
  <si>
    <t>Doplňkové náklady</t>
  </si>
  <si>
    <t>C</t>
  </si>
  <si>
    <t>Náklady na umístění stavby</t>
  </si>
  <si>
    <t>HSV</t>
  </si>
  <si>
    <t>Dodávky</t>
  </si>
  <si>
    <t>Práce přesčas</t>
  </si>
  <si>
    <t>Montáž</t>
  </si>
  <si>
    <t>Bez pevné podl.</t>
  </si>
  <si>
    <t>PSV</t>
  </si>
  <si>
    <t>Kulturní památka</t>
  </si>
  <si>
    <t>"M"</t>
  </si>
  <si>
    <t>ZRN (ř. 1-6)</t>
  </si>
  <si>
    <t>DN (ř. 8-11)</t>
  </si>
  <si>
    <t>NUS (ř. 13-18)</t>
  </si>
  <si>
    <t>HZS</t>
  </si>
  <si>
    <t>Kompl. činnost</t>
  </si>
  <si>
    <t>Ostatní náklady</t>
  </si>
  <si>
    <t>D</t>
  </si>
  <si>
    <t>Celkové náklady</t>
  </si>
  <si>
    <t>Součet 7, 12, 19-22</t>
  </si>
  <si>
    <t>Datum a podpis</t>
  </si>
  <si>
    <t>Razítko</t>
  </si>
  <si>
    <t>%</t>
  </si>
  <si>
    <t>DPH</t>
  </si>
  <si>
    <t>Cena s DPH (ř. 23-25)</t>
  </si>
  <si>
    <t>E</t>
  </si>
  <si>
    <t>Přípočty a odpočty</t>
  </si>
  <si>
    <t>Dodávky objednatele</t>
  </si>
  <si>
    <t>Klouzavá doložka</t>
  </si>
  <si>
    <t>Zvýhodnění + -</t>
  </si>
  <si>
    <t>Stavba:</t>
  </si>
  <si>
    <t>Objekt:</t>
  </si>
  <si>
    <t>Část:</t>
  </si>
  <si>
    <t>Objednatel:</t>
  </si>
  <si>
    <t>Zhotovitel:</t>
  </si>
  <si>
    <t>Datum:</t>
  </si>
  <si>
    <t>Kód položky</t>
  </si>
  <si>
    <t>Popis</t>
  </si>
  <si>
    <t>MJ</t>
  </si>
  <si>
    <t>POLOŽKOVÝ ROZPOČET</t>
  </si>
  <si>
    <t>Počet</t>
  </si>
  <si>
    <t>Dodávka jednotky</t>
  </si>
  <si>
    <t>Dodávka celkem</t>
  </si>
  <si>
    <t>Montáž jednotky</t>
  </si>
  <si>
    <t>Montáž celkem</t>
  </si>
  <si>
    <t>Pozice</t>
  </si>
  <si>
    <t>ks</t>
  </si>
  <si>
    <t>700 Vzduchotechnika</t>
  </si>
  <si>
    <t>REKAPITULACE</t>
  </si>
  <si>
    <t>P.1</t>
  </si>
  <si>
    <t>P.2</t>
  </si>
  <si>
    <t>P.3</t>
  </si>
  <si>
    <t>P.4</t>
  </si>
  <si>
    <t>Mezisoučet pomocného materiálu a prací</t>
  </si>
  <si>
    <t>Roman Michoněk</t>
  </si>
  <si>
    <t>Přívodní část:</t>
  </si>
  <si>
    <t>Odvodní část:</t>
  </si>
  <si>
    <r>
      <t>m</t>
    </r>
    <r>
      <rPr>
        <vertAlign val="superscript"/>
        <sz val="8"/>
        <color indexed="8"/>
        <rFont val="Times New Roman"/>
        <family val="1"/>
        <charset val="238"/>
      </rPr>
      <t>2</t>
    </r>
  </si>
  <si>
    <t>bm</t>
  </si>
  <si>
    <t>Tepelná izolace tl. 60mm s pozink oplechováním (rozvody na střeše)</t>
  </si>
  <si>
    <t>Rozvod chladu vč. montáže komunikačního kabelu a závěsného materiálu - Cu potrubí opatřené</t>
  </si>
  <si>
    <t>P.5</t>
  </si>
  <si>
    <t>Montáž zařízení, dodávka chladiva, uvedení do provozu, zkouška těsnosti, zaškolení obsluhy</t>
  </si>
  <si>
    <t>Poznámka:</t>
  </si>
  <si>
    <t>"kompletní dle specifikace PD a TZ vč. souvisejících prací"</t>
  </si>
  <si>
    <t>"kompletní provedení dle specifikace PD a TZ vč. souvisejících prací"</t>
  </si>
  <si>
    <t xml:space="preserve">Čtyřhranné VZT potrubí pozink. sk. I., tř. těsnosti I.  -  40% tvarovek </t>
  </si>
  <si>
    <t xml:space="preserve"> - ø160mm, 40% tvarovek </t>
  </si>
  <si>
    <t xml:space="preserve"> - ø100mm, 40% tvarovek </t>
  </si>
  <si>
    <t xml:space="preserve"> - ø125mm, 40% tvarovek </t>
  </si>
  <si>
    <t>Zaregulování VZT vč. protokolu, uvedení zařízení do provozu, zaškolení obsluhy</t>
  </si>
  <si>
    <t>P.6</t>
  </si>
  <si>
    <t>Technická a koordinační činnost na stavbě</t>
  </si>
  <si>
    <t>P.7</t>
  </si>
  <si>
    <t>P.8</t>
  </si>
  <si>
    <t>1.1</t>
  </si>
  <si>
    <t>Mezisoučet zařízení č. 1</t>
  </si>
  <si>
    <t>Mezisoučet zařízení č. 2</t>
  </si>
  <si>
    <t>2.1</t>
  </si>
  <si>
    <t>3.1</t>
  </si>
  <si>
    <t>Mezisoučet zařízení č. 3</t>
  </si>
  <si>
    <t>4.1</t>
  </si>
  <si>
    <t>Mezisoučet zařízení č. 4</t>
  </si>
  <si>
    <t>Mezisoučet zařízení č. 5</t>
  </si>
  <si>
    <t>5.1</t>
  </si>
  <si>
    <t>6.1</t>
  </si>
  <si>
    <t>Mezisoučet zařízení č. 6</t>
  </si>
  <si>
    <t>7.1</t>
  </si>
  <si>
    <t>Mezisoučet zařízení č. 7</t>
  </si>
  <si>
    <t>8.1</t>
  </si>
  <si>
    <t>Mezisoučet zařízení č. 8</t>
  </si>
  <si>
    <t>Mezisoučet zařízení č. 9</t>
  </si>
  <si>
    <t>9.1</t>
  </si>
  <si>
    <t>Mezisoučet zařízení č. 10</t>
  </si>
  <si>
    <t>10.1</t>
  </si>
  <si>
    <t>11.1</t>
  </si>
  <si>
    <t>Mezisoučet zařízení č. 11</t>
  </si>
  <si>
    <t>Mezisoučet zařízení č. 12</t>
  </si>
  <si>
    <t>12.1</t>
  </si>
  <si>
    <t>Mezisoučet zařízení č. 13</t>
  </si>
  <si>
    <t>13.1</t>
  </si>
  <si>
    <t>14.1</t>
  </si>
  <si>
    <t>Mezisoučet zařízení č. 14</t>
  </si>
  <si>
    <t>15.1</t>
  </si>
  <si>
    <t>Mezisoučet zařízení č. 15</t>
  </si>
  <si>
    <t>16.1</t>
  </si>
  <si>
    <t>Mezisoučet zařízení č. 16</t>
  </si>
  <si>
    <t>17.1</t>
  </si>
  <si>
    <t>Mezisoučet zařízení č. 17</t>
  </si>
  <si>
    <t>18.1</t>
  </si>
  <si>
    <t>Mezisoučet zařízení č. 18</t>
  </si>
  <si>
    <t>19.1</t>
  </si>
  <si>
    <t>Mezisoučet zařízení č. 19</t>
  </si>
  <si>
    <t>20.1</t>
  </si>
  <si>
    <t>Mezisoučet zařízení č. 20</t>
  </si>
  <si>
    <t>21.1</t>
  </si>
  <si>
    <t>Mezisoučet zařízení č. 21</t>
  </si>
  <si>
    <t>22.1</t>
  </si>
  <si>
    <t>Mezisoučet zařízení č. 22</t>
  </si>
  <si>
    <t>23.1</t>
  </si>
  <si>
    <t>Mezisoučet zařízení č. 23</t>
  </si>
  <si>
    <t>24.1</t>
  </si>
  <si>
    <t>Mezisoučet zařízení č. 24</t>
  </si>
  <si>
    <t>25.1</t>
  </si>
  <si>
    <t>Mezisoučet zařízení č. 25</t>
  </si>
  <si>
    <t>26.1</t>
  </si>
  <si>
    <t>Mezisoučet zařízení č. 26</t>
  </si>
  <si>
    <t>27.1</t>
  </si>
  <si>
    <t>Mezisoučet zařízení č. 28</t>
  </si>
  <si>
    <t>Mezisoučet zařízení č. 29</t>
  </si>
  <si>
    <t>Mezisoučet zařízení č. 30</t>
  </si>
  <si>
    <t>Navržená jednotka splňuje Nařízení komise (EU) č. 1253/2014 (požadavky na EKODESIGN větracích jednotek - ErP 2018).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</si>
  <si>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</si>
  <si>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</si>
  <si>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</si>
  <si>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</si>
  <si>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</si>
  <si>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</si>
  <si>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</si>
  <si>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</si>
  <si>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</si>
  <si>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r>
      <t xml:space="preserve">Ohebné hadice ø125mm, balení po 10m </t>
    </r>
    <r>
      <rPr>
        <sz val="8"/>
        <color rgb="FF800080"/>
        <rFont val="Arial"/>
        <family val="2"/>
        <charset val="238"/>
      </rPr>
      <t>- "kompletní provedení dle specifikace PD a TZ vč. souvisejících prací"</t>
    </r>
  </si>
  <si>
    <t>bal</t>
  </si>
  <si>
    <r>
      <t xml:space="preserve">Ohebné hadice ø100mm, balení po 10m </t>
    </r>
    <r>
      <rPr>
        <sz val="8"/>
        <color rgb="FF800080"/>
        <rFont val="Arial"/>
        <family val="2"/>
        <charset val="238"/>
      </rPr>
      <t>- "kompletní provedení dle specifikace PD a TZ vč. souvisejících prací"</t>
    </r>
  </si>
  <si>
    <r>
      <t xml:space="preserve">Ohebné hadice ø160mm, balení po 10m </t>
    </r>
    <r>
      <rPr>
        <sz val="8"/>
        <color rgb="FF800080"/>
        <rFont val="Arial"/>
        <family val="2"/>
        <charset val="238"/>
      </rPr>
      <t>- "kompletní provedení dle specifikace PD a TZ vč. souvisejících prací"</t>
    </r>
  </si>
  <si>
    <t>2.2</t>
  </si>
  <si>
    <t>2.3</t>
  </si>
  <si>
    <t>4.2</t>
  </si>
  <si>
    <t>4.3</t>
  </si>
  <si>
    <t>4.4</t>
  </si>
  <si>
    <t>kaučukovou izolací, vč. samolepící pásky, izolačních závěsných pouzder a pozink. oplechování rozvodů na střeše</t>
  </si>
  <si>
    <t>5.2</t>
  </si>
  <si>
    <t>5.3</t>
  </si>
  <si>
    <t>5.4</t>
  </si>
  <si>
    <t>6.2</t>
  </si>
  <si>
    <t>6.3</t>
  </si>
  <si>
    <t>6.4</t>
  </si>
  <si>
    <t>6.5</t>
  </si>
  <si>
    <t>7.2</t>
  </si>
  <si>
    <t>8.1a</t>
  </si>
  <si>
    <t>9.2</t>
  </si>
  <si>
    <t>10.2</t>
  </si>
  <si>
    <t>11.2</t>
  </si>
  <si>
    <t>12.1a</t>
  </si>
  <si>
    <t>13.1a</t>
  </si>
  <si>
    <t>13.2</t>
  </si>
  <si>
    <t>13.3</t>
  </si>
  <si>
    <t>13.4</t>
  </si>
  <si>
    <t>13.5</t>
  </si>
  <si>
    <t>13.6</t>
  </si>
  <si>
    <t>13.7</t>
  </si>
  <si>
    <t>14.1a</t>
  </si>
  <si>
    <t>14.2</t>
  </si>
  <si>
    <t>14.3</t>
  </si>
  <si>
    <t>14.4</t>
  </si>
  <si>
    <t>14.5</t>
  </si>
  <si>
    <t>14.6</t>
  </si>
  <si>
    <t>14.7</t>
  </si>
  <si>
    <t>14.8</t>
  </si>
  <si>
    <t>14.9</t>
  </si>
  <si>
    <t>15.2</t>
  </si>
  <si>
    <t>15.3</t>
  </si>
  <si>
    <t>15.4</t>
  </si>
  <si>
    <t>15.5</t>
  </si>
  <si>
    <t>15.6</t>
  </si>
  <si>
    <t>15.7</t>
  </si>
  <si>
    <t>16.2</t>
  </si>
  <si>
    <t>17.2</t>
  </si>
  <si>
    <t>20.2</t>
  </si>
  <si>
    <t>21.2</t>
  </si>
  <si>
    <t>22.2</t>
  </si>
  <si>
    <t>22.3</t>
  </si>
  <si>
    <t>23.1a</t>
  </si>
  <si>
    <t>23.2</t>
  </si>
  <si>
    <t>23.3</t>
  </si>
  <si>
    <t>23.4</t>
  </si>
  <si>
    <t>23.5</t>
  </si>
  <si>
    <t>23.6</t>
  </si>
  <si>
    <t>24.1a</t>
  </si>
  <si>
    <t xml:space="preserve"> - ø250mm, 40% tvarovek </t>
  </si>
  <si>
    <t>25.2</t>
  </si>
  <si>
    <t>25.3</t>
  </si>
  <si>
    <t xml:space="preserve">Čtyřhranné VZT potrubí pozink. sk. I., tř. těsnosti I.  - 0% tvarovek </t>
  </si>
  <si>
    <t>26.2</t>
  </si>
  <si>
    <t>26.3</t>
  </si>
  <si>
    <t>26.4</t>
  </si>
  <si>
    <t>26.5</t>
  </si>
  <si>
    <t>26.6</t>
  </si>
  <si>
    <t>26.7</t>
  </si>
  <si>
    <t>Tepelná izolace tl. 60mm s pozink. oplechováním (rozvody nad střechou)</t>
  </si>
  <si>
    <t>Název zařízení</t>
  </si>
  <si>
    <t>Mezisoučet všech zařízení</t>
  </si>
  <si>
    <t>Doprava, svislá přeprava, lešení, plošina, jeřáb</t>
  </si>
  <si>
    <t>Zhotovení provozního řádu VZT a CHL zařízení</t>
  </si>
  <si>
    <t>Dílenská dokumentace - příprava do výroby (opozicování potrubí VZT, dořešení detailů apod.)</t>
  </si>
  <si>
    <t>doplnění do dokumentace skutečného stavu reálně dodané typy a označení jednotlivých zařízení</t>
  </si>
  <si>
    <t>P.9</t>
  </si>
  <si>
    <t>VRN</t>
  </si>
  <si>
    <t>Cenovou soustava vlastní.</t>
  </si>
  <si>
    <t>Ostatní náklady - Pomocný materiál a práce</t>
  </si>
  <si>
    <t>19.1a</t>
  </si>
  <si>
    <t>Dokumentace skutečného provedení stavby vč. vypracování dokladové části VZT a CHL zařízení,</t>
  </si>
  <si>
    <t>Měření hluku vč. protokolu o měření (počítáno s deseti měřícími místy)</t>
  </si>
  <si>
    <t>Nedílnou součástí tohoto rozpočtu jsou výkresy, technická zpráva, tabulka zařízení a schémata VZT.</t>
  </si>
  <si>
    <t>Rekonstrukce výpravní budovy v žst. Havířov</t>
  </si>
  <si>
    <t>Správa železniční dopravní cesty, státní organizace</t>
  </si>
  <si>
    <t xml:space="preserve"> 05/2018</t>
  </si>
  <si>
    <t xml:space="preserve"> - koncový díl pro připojení potrubí ø160mm</t>
  </si>
  <si>
    <t xml:space="preserve"> - fitr vzduchu (třída filtrace F7)</t>
  </si>
  <si>
    <t>(počítáno při rekuperaci s parametry odvodního vzduchu z vnitřního prostoru ti=20°C, vlhkost 40%)</t>
  </si>
  <si>
    <t>Součástí větrací jednotky je zabudovaný řídící systém vč. externího ovladače s 12m kabelem, 4 teplotní čidla.</t>
  </si>
  <si>
    <t>Řízení jednotky umožňuje napojení na nadřazený systém přes protokol Modbus a rozhraní RS-485.</t>
  </si>
  <si>
    <t>Zařízení č. 1 - Větrání zázemí v 1.PP</t>
  </si>
  <si>
    <t>Větrací jednotka s deskovým protiproudým rekuperátorem, nástěnné provedení s hrdly směrem nahoru ve složení:</t>
  </si>
  <si>
    <t xml:space="preserve"> - fitr vzduchu (třída filtrace G4)</t>
  </si>
  <si>
    <t xml:space="preserve"> - ventilátor s EC motorem (plynulá regulace výkonu) V=340m3/h, Pext=150Pa, Pi=85W/230V (nomimální)</t>
  </si>
  <si>
    <t>(počítáno při rekuperaci s parametry odvodního vzduchu z vnitřního prostoru ti=20°C, vlhkost 45%)</t>
  </si>
  <si>
    <t xml:space="preserve"> - zabudovaný el. ohřívač o výkonu 1,7kW (využití výkonu v zimě 0,37kW při teplotě Tp=20°C)</t>
  </si>
  <si>
    <t xml:space="preserve"> - protiproudý deskový rekuperátor viz. přívodní část</t>
  </si>
  <si>
    <t>1.1a</t>
  </si>
  <si>
    <r>
      <t>Zprovoznění jednotky servisním technikem výrobce vč. dopravy</t>
    </r>
    <r>
      <rPr>
        <sz val="8"/>
        <color rgb="FF800080"/>
        <rFont val="Arial"/>
        <family val="2"/>
        <charset val="238"/>
      </rPr>
      <t xml:space="preserve"> - "specifikace dle PD a TZ"</t>
    </r>
  </si>
  <si>
    <r>
      <t xml:space="preserve">Ohebný tlumič hluku ø160mm délky 1bm </t>
    </r>
    <r>
      <rPr>
        <sz val="8"/>
        <color rgb="FF800080"/>
        <rFont val="Arial"/>
        <family val="2"/>
        <charset val="238"/>
      </rPr>
      <t>- "specifikace dle PD a TZ"</t>
    </r>
  </si>
  <si>
    <r>
      <t>Zpětná klapka ø160mm</t>
    </r>
    <r>
      <rPr>
        <sz val="8"/>
        <color rgb="FF800080"/>
        <rFont val="Arial"/>
        <family val="2"/>
        <charset val="238"/>
      </rPr>
      <t xml:space="preserve"> - "specifikace dle PD a TZ"</t>
    </r>
  </si>
  <si>
    <r>
      <t>Šikmý kus se sítem ø160mm</t>
    </r>
    <r>
      <rPr>
        <sz val="8"/>
        <color rgb="FF800080"/>
        <rFont val="Arial"/>
        <family val="2"/>
        <charset val="238"/>
      </rPr>
      <t xml:space="preserve"> - "specifikace dle PD a TZ"</t>
    </r>
  </si>
  <si>
    <r>
      <t xml:space="preserve">Výfuková hlavice ø160mm </t>
    </r>
    <r>
      <rPr>
        <sz val="8"/>
        <color rgb="FF800080"/>
        <rFont val="Arial"/>
        <family val="2"/>
        <charset val="238"/>
      </rPr>
      <t>- "specifikace dle PD a TZ"</t>
    </r>
  </si>
  <si>
    <r>
      <t>Přívodní vyústka na kruhové potrubí 300x75mm vč. regulace</t>
    </r>
    <r>
      <rPr>
        <sz val="8"/>
        <color rgb="FF800080"/>
        <rFont val="Arial"/>
        <family val="2"/>
        <charset val="238"/>
      </rPr>
      <t xml:space="preserve"> - "specifikace dle PD a TZ"</t>
    </r>
  </si>
  <si>
    <r>
      <t>Odvodní vyústka na kruhové potrubí 300x75mm vč. regulace</t>
    </r>
    <r>
      <rPr>
        <sz val="8"/>
        <color rgb="FF800080"/>
        <rFont val="Arial"/>
        <family val="2"/>
        <charset val="238"/>
      </rPr>
      <t xml:space="preserve"> - "specifikace dle PD a TZ"</t>
    </r>
  </si>
  <si>
    <r>
      <t>Odvodní vyústka na kruhové potrubí 200x75mm vč. regulace</t>
    </r>
    <r>
      <rPr>
        <sz val="8"/>
        <color rgb="FF800080"/>
        <rFont val="Arial"/>
        <family val="2"/>
        <charset val="238"/>
      </rPr>
      <t xml:space="preserve"> - "specifikace dle PD a TZ"</t>
    </r>
  </si>
  <si>
    <r>
      <t>Dveřní mřížka 500x150mm, odstín přírodní elox (dvě mřížky na jedny dveře)</t>
    </r>
    <r>
      <rPr>
        <sz val="8"/>
        <color rgb="FF800080"/>
        <rFont val="Arial"/>
        <family val="2"/>
        <charset val="238"/>
      </rPr>
      <t xml:space="preserve"> - "specifikace dle PD a TZ"</t>
    </r>
  </si>
  <si>
    <r>
      <t>Tepelná izolace tl. 40mm s Al. polepem</t>
    </r>
    <r>
      <rPr>
        <sz val="8"/>
        <color rgb="FF800080"/>
        <rFont val="Arial"/>
        <family val="2"/>
        <charset val="238"/>
      </rPr>
      <t xml:space="preserve"> - "kompletní provedení dle specifikace PD a TZ vč. souvisejících prací"</t>
    </r>
  </si>
  <si>
    <t>Zařízení č. 2 - Větrání veřejných WC v 1.NP</t>
  </si>
  <si>
    <t xml:space="preserve"> - ventilátor má v sobě zabudovaný časový doběh </t>
  </si>
  <si>
    <t>2.1a</t>
  </si>
  <si>
    <r>
      <t>Spojovací manžeta ø160mm -</t>
    </r>
    <r>
      <rPr>
        <sz val="8"/>
        <color rgb="FF800080"/>
        <rFont val="Arial"/>
        <family val="2"/>
        <charset val="238"/>
      </rPr>
      <t xml:space="preserve"> "specifikace dle PD a TZ"</t>
    </r>
  </si>
  <si>
    <t>2.2a</t>
  </si>
  <si>
    <r>
      <t>Spojovací manžeta ø125mm -</t>
    </r>
    <r>
      <rPr>
        <sz val="8"/>
        <color rgb="FF800080"/>
        <rFont val="Arial"/>
        <family val="2"/>
        <charset val="238"/>
      </rPr>
      <t xml:space="preserve"> "specifikace dle PD a TZ"</t>
    </r>
  </si>
  <si>
    <r>
      <t>Tlumič hluku kruhový ø160mm délky 900mm -</t>
    </r>
    <r>
      <rPr>
        <sz val="8"/>
        <color rgb="FF800080"/>
        <rFont val="Arial"/>
        <family val="2"/>
        <charset val="238"/>
      </rPr>
      <t xml:space="preserve"> "specifikace dle PD a TZ"</t>
    </r>
  </si>
  <si>
    <r>
      <t>Tlumič hluku kruhový ø125mm délky 900mm -</t>
    </r>
    <r>
      <rPr>
        <sz val="8"/>
        <color rgb="FF800080"/>
        <rFont val="Arial"/>
        <family val="2"/>
        <charset val="238"/>
      </rPr>
      <t xml:space="preserve"> "specifikace dle PD a TZ"</t>
    </r>
  </si>
  <si>
    <t>2.4</t>
  </si>
  <si>
    <t>2.5</t>
  </si>
  <si>
    <r>
      <t>Přetlaková žaluzie ø160mm, provedení plast -</t>
    </r>
    <r>
      <rPr>
        <sz val="8"/>
        <color rgb="FF800080"/>
        <rFont val="Arial"/>
        <family val="2"/>
        <charset val="238"/>
      </rPr>
      <t xml:space="preserve"> "specifikace dle PD a TZ"</t>
    </r>
  </si>
  <si>
    <r>
      <t>Přetlaková žaluzie ø125mm, provedení plast -</t>
    </r>
    <r>
      <rPr>
        <sz val="8"/>
        <color rgb="FF800080"/>
        <rFont val="Arial"/>
        <family val="2"/>
        <charset val="238"/>
      </rPr>
      <t xml:space="preserve"> "specifikace dle PD a TZ"</t>
    </r>
  </si>
  <si>
    <t>2.6</t>
  </si>
  <si>
    <r>
      <t>Regulační klapka ruční ø160mm -</t>
    </r>
    <r>
      <rPr>
        <sz val="8"/>
        <color rgb="FF800080"/>
        <rFont val="Arial"/>
        <family val="2"/>
        <charset val="238"/>
      </rPr>
      <t xml:space="preserve"> "specifikace dle PD a TZ"</t>
    </r>
  </si>
  <si>
    <t>2.7</t>
  </si>
  <si>
    <r>
      <rPr>
        <sz val="8"/>
        <rFont val="Arial"/>
        <family val="2"/>
        <charset val="238"/>
      </rPr>
      <t>Odvodní talířový ventil ø160mm, vč. montážní zděře</t>
    </r>
    <r>
      <rPr>
        <sz val="8"/>
        <color rgb="FF800080"/>
        <rFont val="Arial"/>
        <family val="2"/>
        <charset val="238"/>
      </rPr>
      <t xml:space="preserve"> - "specifikace dle PD a TZ"</t>
    </r>
  </si>
  <si>
    <r>
      <rPr>
        <sz val="8"/>
        <rFont val="Arial"/>
        <family val="2"/>
        <charset val="238"/>
      </rPr>
      <t>Odvodní talířový ventil ø125mm, vč. montážní zděře</t>
    </r>
    <r>
      <rPr>
        <sz val="8"/>
        <color rgb="FF800080"/>
        <rFont val="Arial"/>
        <family val="2"/>
        <charset val="238"/>
      </rPr>
      <t xml:space="preserve"> - "specifikace dle PD a TZ"</t>
    </r>
  </si>
  <si>
    <t>2.8</t>
  </si>
  <si>
    <r>
      <rPr>
        <sz val="8"/>
        <rFont val="Arial"/>
        <family val="2"/>
        <charset val="238"/>
      </rPr>
      <t>Odvodní talířový ventil ø100mm, vč. montážní zděře</t>
    </r>
    <r>
      <rPr>
        <sz val="8"/>
        <color rgb="FF800080"/>
        <rFont val="Arial"/>
        <family val="2"/>
        <charset val="238"/>
      </rPr>
      <t xml:space="preserve"> - "specifikace dle PD a TZ"</t>
    </r>
  </si>
  <si>
    <t>2.9</t>
  </si>
  <si>
    <t>2.10</t>
  </si>
  <si>
    <t>2.11</t>
  </si>
  <si>
    <r>
      <t>Stěnová mřížka 600x200mm, jednořadé provedení (dvě mřížky na jeden otvor)</t>
    </r>
    <r>
      <rPr>
        <sz val="8"/>
        <color rgb="FF800080"/>
        <rFont val="Arial"/>
        <family val="2"/>
        <charset val="238"/>
      </rPr>
      <t xml:space="preserve"> - "specifikace dle PD a TZ"</t>
    </r>
  </si>
  <si>
    <t>Zařízení č. 3 - Dveřní clony</t>
  </si>
  <si>
    <t>Dveřní clona teplovodní, délka clony 2m Qtop=30,7kW (voda 70/50°C), Pi=1kW/4,4A/230V</t>
  </si>
  <si>
    <t>3.1a</t>
  </si>
  <si>
    <t>3.1b</t>
  </si>
  <si>
    <t>3.1c</t>
  </si>
  <si>
    <t>3.1d</t>
  </si>
  <si>
    <t>Zařízení č. 4 - Větrání pokladny Regiojet</t>
  </si>
  <si>
    <r>
      <t xml:space="preserve">Potrubní ventilátor ø200mm, V=350m3/h, Pext=215Pa, Pi=103W/0,5A/230V </t>
    </r>
    <r>
      <rPr>
        <sz val="8"/>
        <color rgb="FF800080"/>
        <rFont val="Arial"/>
        <family val="2"/>
        <charset val="238"/>
      </rPr>
      <t>- "specifikace dle PD a TZ"</t>
    </r>
  </si>
  <si>
    <r>
      <t>Spojovací manžeta ø200mm -</t>
    </r>
    <r>
      <rPr>
        <sz val="8"/>
        <color rgb="FF800080"/>
        <rFont val="Arial"/>
        <family val="2"/>
        <charset val="238"/>
      </rPr>
      <t xml:space="preserve"> "specifikace dle PD a TZ"</t>
    </r>
  </si>
  <si>
    <t>4.1a</t>
  </si>
  <si>
    <t xml:space="preserve"> - ventilátor je v provedení tříotáčkovém</t>
  </si>
  <si>
    <r>
      <t xml:space="preserve">Potrubní elektrický ohřívač ø200mm, Pi=4kW/13A/400V </t>
    </r>
    <r>
      <rPr>
        <sz val="8"/>
        <color rgb="FF800080"/>
        <rFont val="Arial"/>
        <family val="2"/>
        <charset val="238"/>
      </rPr>
      <t>- "specifikace dle PD a TZ"</t>
    </r>
  </si>
  <si>
    <r>
      <t>Tlumič hluku kruhový ø200mm délky 900mm -</t>
    </r>
    <r>
      <rPr>
        <sz val="8"/>
        <color rgb="FF800080"/>
        <rFont val="Arial"/>
        <family val="2"/>
        <charset val="238"/>
      </rPr>
      <t xml:space="preserve"> "specifikace dle PD a TZ"</t>
    </r>
  </si>
  <si>
    <t>4.5</t>
  </si>
  <si>
    <t>4.6</t>
  </si>
  <si>
    <r>
      <t>Potrubní filtr vzduchu (třída M5) ø200mm vč. filtrační vložky M5</t>
    </r>
    <r>
      <rPr>
        <sz val="8"/>
        <color rgb="FF800080"/>
        <rFont val="Arial"/>
        <family val="2"/>
        <charset val="238"/>
      </rPr>
      <t xml:space="preserve"> - "specifikace dle PD a TZ"</t>
    </r>
  </si>
  <si>
    <t>4.7</t>
  </si>
  <si>
    <r>
      <t>Přívodní vyústka 300x100mm vč. regulace</t>
    </r>
    <r>
      <rPr>
        <sz val="8"/>
        <color rgb="FF800080"/>
        <rFont val="Arial"/>
        <family val="2"/>
        <charset val="238"/>
      </rPr>
      <t xml:space="preserve"> - "specifikace dle PD a TZ"</t>
    </r>
  </si>
  <si>
    <t>4.7a</t>
  </si>
  <si>
    <r>
      <t>Připojovací nástavec pro vyústku 300x100mm, boční kruhové připojení ø125mm</t>
    </r>
    <r>
      <rPr>
        <sz val="8"/>
        <color rgb="FF800080"/>
        <rFont val="Arial"/>
        <family val="2"/>
        <charset val="238"/>
      </rPr>
      <t xml:space="preserve"> - "specifikace dle PD a TZ"</t>
    </r>
  </si>
  <si>
    <t>4.8</t>
  </si>
  <si>
    <r>
      <t>Přívodní vyústka 200x100mm vč. regulace</t>
    </r>
    <r>
      <rPr>
        <sz val="8"/>
        <color rgb="FF800080"/>
        <rFont val="Arial"/>
        <family val="2"/>
        <charset val="238"/>
      </rPr>
      <t xml:space="preserve"> - "specifikace dle PD a TZ"</t>
    </r>
  </si>
  <si>
    <r>
      <t>Připojovací nástavec pro vyústku 200x100mm, boční kruhové připojení ø100mm</t>
    </r>
    <r>
      <rPr>
        <sz val="8"/>
        <color rgb="FF800080"/>
        <rFont val="Arial"/>
        <family val="2"/>
        <charset val="238"/>
      </rPr>
      <t xml:space="preserve"> - "specifikace dle PD a TZ"</t>
    </r>
  </si>
  <si>
    <t>4.8a</t>
  </si>
  <si>
    <r>
      <t>Stěnová mřížka 500x150mm, jednořadé provedení (dvě mřížky na jeden otvor)</t>
    </r>
    <r>
      <rPr>
        <sz val="8"/>
        <color rgb="FF800080"/>
        <rFont val="Arial"/>
        <family val="2"/>
        <charset val="238"/>
      </rPr>
      <t xml:space="preserve"> - "specifikace dle PD a TZ"</t>
    </r>
  </si>
  <si>
    <t>4.9</t>
  </si>
  <si>
    <t xml:space="preserve"> - ø200mm, 40% tvarovek </t>
  </si>
  <si>
    <t>Zařízení č. 5 - Větrání transformátorů v 1.NP</t>
  </si>
  <si>
    <t>5.1a</t>
  </si>
  <si>
    <t>Potrubní radiální ventilátor 700x400mm, V=3300m3/h, Pext= 200Pa, Pi=572W/2,4A/230V</t>
  </si>
  <si>
    <t>"specifikace dle PD a TZ"</t>
  </si>
  <si>
    <r>
      <t>Tlumič hluku 700x400mm délky 1000mm -</t>
    </r>
    <r>
      <rPr>
        <sz val="8"/>
        <color rgb="FF800080"/>
        <rFont val="Arial"/>
        <family val="2"/>
        <charset val="238"/>
      </rPr>
      <t xml:space="preserve"> "specifikace dle PD a TZ"</t>
    </r>
  </si>
  <si>
    <r>
      <t>Pružná manžeta 700x400mm -</t>
    </r>
    <r>
      <rPr>
        <sz val="8"/>
        <color rgb="FF800080"/>
        <rFont val="Arial"/>
        <family val="2"/>
        <charset val="238"/>
      </rPr>
      <t xml:space="preserve"> "specifikace dle PD a TZ"</t>
    </r>
  </si>
  <si>
    <r>
      <t>Šikmý kus se sítem 700x400mm -</t>
    </r>
    <r>
      <rPr>
        <sz val="8"/>
        <color rgb="FF800080"/>
        <rFont val="Arial"/>
        <family val="2"/>
        <charset val="238"/>
      </rPr>
      <t xml:space="preserve"> "specifikace dle PD a TZ"</t>
    </r>
  </si>
  <si>
    <r>
      <t>Odvodní vyústka 500x300mm vč. regulace</t>
    </r>
    <r>
      <rPr>
        <sz val="8"/>
        <color rgb="FF800080"/>
        <rFont val="Arial"/>
        <family val="2"/>
        <charset val="238"/>
      </rPr>
      <t xml:space="preserve"> - "specifikace dle PD a TZ"</t>
    </r>
  </si>
  <si>
    <t>Zařízení č. 6 - Větrání pokladen ČD</t>
  </si>
  <si>
    <r>
      <t>Zpětná klapka těsná ø200mm -</t>
    </r>
    <r>
      <rPr>
        <sz val="8"/>
        <color rgb="FF800080"/>
        <rFont val="Arial"/>
        <family val="2"/>
        <charset val="238"/>
      </rPr>
      <t xml:space="preserve"> "specifikace dle PD a TZ"</t>
    </r>
  </si>
  <si>
    <r>
      <t xml:space="preserve">Regulátor pro regulaci otáček </t>
    </r>
    <r>
      <rPr>
        <sz val="8"/>
        <color rgb="FF800080"/>
        <rFont val="Arial"/>
        <family val="2"/>
        <charset val="238"/>
      </rPr>
      <t>- "specifikace dle PD a TZ"</t>
    </r>
  </si>
  <si>
    <r>
      <t xml:space="preserve">Termostatický ventil, rohový </t>
    </r>
    <r>
      <rPr>
        <sz val="8"/>
        <color rgb="FF800080"/>
        <rFont val="Arial"/>
        <family val="2"/>
        <charset val="238"/>
      </rPr>
      <t>- "specifikace dle PD a TZ"</t>
    </r>
  </si>
  <si>
    <t>sada</t>
  </si>
  <si>
    <r>
      <t>Závěsný materiál k cloně (závitové tyče vč. kotvícího a spojovacího materiálu)</t>
    </r>
    <r>
      <rPr>
        <sz val="8"/>
        <color rgb="FF800080"/>
        <rFont val="Arial"/>
        <family val="2"/>
        <charset val="238"/>
      </rPr>
      <t xml:space="preserve"> - "specifikace dle PD a TZ"</t>
    </r>
  </si>
  <si>
    <r>
      <t xml:space="preserve">Dveřní kontakt pro dveřní clonu </t>
    </r>
    <r>
      <rPr>
        <sz val="8"/>
        <color rgb="FF800080"/>
        <rFont val="Arial"/>
        <family val="2"/>
        <charset val="238"/>
      </rPr>
      <t>- "specifikace dle PD a TZ"</t>
    </r>
  </si>
  <si>
    <t xml:space="preserve"> - koncový díl pro připojení potrubí ø250mm</t>
  </si>
  <si>
    <t xml:space="preserve"> - fitr vzduchu (třída filtrace M5)</t>
  </si>
  <si>
    <t xml:space="preserve"> - deskový rekuperátor s by-passem (účinnost 92%)</t>
  </si>
  <si>
    <t xml:space="preserve"> - protiproudý deskový rekuperátor s by-passem (účinnost 91, suchá účinnost 84% dle ČSN EN 308)</t>
  </si>
  <si>
    <t xml:space="preserve"> - zabudovaný přímý výparník Qch=2,5kW (vypařovací teplota 5°C, chladivo R32)</t>
  </si>
  <si>
    <t xml:space="preserve"> - zabudovaný el. ohřívač o výkonu 3kW, teplota přiváděného vzduchu 20°C</t>
  </si>
  <si>
    <t xml:space="preserve"> - ventilátor s EC motorem (plynulá regulace výkonu) V=600m3/h, Pext=200Pa</t>
  </si>
  <si>
    <t xml:space="preserve"> - deskový rekuperátor viz. přívodní část</t>
  </si>
  <si>
    <r>
      <t xml:space="preserve">Nástřešní sada pro větrací jednotku </t>
    </r>
    <r>
      <rPr>
        <sz val="8"/>
        <color rgb="FF800080"/>
        <rFont val="Arial"/>
        <family val="2"/>
        <charset val="238"/>
      </rPr>
      <t>- "specifikace dle PD a TZ"</t>
    </r>
  </si>
  <si>
    <t>Větrací jednotka s deskovým rekuperátorem, nástřešní podlahové horizontální provedení ve složení:</t>
  </si>
  <si>
    <r>
      <t xml:space="preserve">Pružná spojka se sponoun ø250mm </t>
    </r>
    <r>
      <rPr>
        <sz val="8"/>
        <color rgb="FF800080"/>
        <rFont val="Arial"/>
        <family val="2"/>
        <charset val="238"/>
      </rPr>
      <t>- "specifikace dle PD a TZ"</t>
    </r>
  </si>
  <si>
    <r>
      <t xml:space="preserve">Převodník na komunikaci Modbus </t>
    </r>
    <r>
      <rPr>
        <sz val="8"/>
        <color rgb="FF800080"/>
        <rFont val="Arial"/>
        <family val="2"/>
        <charset val="238"/>
      </rPr>
      <t>- "specifikace dle PD a TZ"</t>
    </r>
  </si>
  <si>
    <r>
      <t xml:space="preserve">Sifon pro odvod kondenzátu podtlakový s uzávěrem </t>
    </r>
    <r>
      <rPr>
        <sz val="8"/>
        <color rgb="FF800080"/>
        <rFont val="Arial"/>
        <family val="2"/>
        <charset val="238"/>
      </rPr>
      <t>- "specifikace dle PD a TZ"</t>
    </r>
  </si>
  <si>
    <t>Kruhové vzduchotechnické potrubí ze spirálově vinutých trub a tvarových kusů opatřených dvoubřitým těsněním z gumy,</t>
  </si>
  <si>
    <r>
      <t xml:space="preserve">které se zasouvá do sebe, třída těsnosti D, provedení pozink </t>
    </r>
    <r>
      <rPr>
        <sz val="8"/>
        <color rgb="FF800080"/>
        <rFont val="Arial"/>
        <family val="2"/>
        <charset val="238"/>
      </rPr>
      <t>- "kompletní provedení dle specifikace PD a TZ vč. souvisejících prací"</t>
    </r>
  </si>
  <si>
    <t xml:space="preserve"> - koncový díl pro připojení potrubí ø250mm se zabudovanou klapkou a servopohonem</t>
  </si>
  <si>
    <t>Řízení jednotky umožňuje napojení na nadřazený systém přes protokol Modbus pomocí převodníku.</t>
  </si>
  <si>
    <t>Součástí větrací jednotky jsou nožičky a zabudovaný řídící systém s rozvaděčem IP65 a regulací konstantního</t>
  </si>
  <si>
    <t>průtoku vzduchu vč. externího ovladače s kabelem a teplotních čidel.</t>
  </si>
  <si>
    <r>
      <t>Tlumič hluku kruhový ø250mm délky 900mm -</t>
    </r>
    <r>
      <rPr>
        <sz val="8"/>
        <color rgb="FF800080"/>
        <rFont val="Arial"/>
        <family val="2"/>
        <charset val="238"/>
      </rPr>
      <t xml:space="preserve"> "specifikace dle PD a TZ"</t>
    </r>
  </si>
  <si>
    <r>
      <t>Šikmý kus se sítem ø250mm</t>
    </r>
    <r>
      <rPr>
        <sz val="8"/>
        <color rgb="FF800080"/>
        <rFont val="Arial"/>
        <family val="2"/>
        <charset val="238"/>
      </rPr>
      <t xml:space="preserve"> - "specifikace dle PD a TZ"</t>
    </r>
  </si>
  <si>
    <r>
      <t>Odvodní vyústka 300x150mm vč. regulace</t>
    </r>
    <r>
      <rPr>
        <sz val="8"/>
        <color rgb="FF800080"/>
        <rFont val="Arial"/>
        <family val="2"/>
        <charset val="238"/>
      </rPr>
      <t xml:space="preserve"> - "specifikace dle PD a TZ"</t>
    </r>
  </si>
  <si>
    <t xml:space="preserve"> - ø125mm, 0% tvarovek </t>
  </si>
  <si>
    <t>6.1a</t>
  </si>
  <si>
    <t>6.1b</t>
  </si>
  <si>
    <t>6.1c</t>
  </si>
  <si>
    <t>6.1d</t>
  </si>
  <si>
    <t>6.1e</t>
  </si>
  <si>
    <t>6.4a</t>
  </si>
  <si>
    <t>6A.1</t>
  </si>
  <si>
    <t>6A.1a</t>
  </si>
  <si>
    <t>Zařízení č. 6A - Zdroj chladu pro větrací jednotku pokladen</t>
  </si>
  <si>
    <t>Venkovní kondenzační jednotka - Qch(nom)=2,5kW (R32), vypařovací teplota 5°C, Pi=0,62kW/16A/230V</t>
  </si>
  <si>
    <r>
      <t xml:space="preserve">hluk od jednotky: Lwa=65dBA, Lpa=47dBA v 1m </t>
    </r>
    <r>
      <rPr>
        <sz val="8"/>
        <color rgb="FF800080"/>
        <rFont val="Arial"/>
        <family val="2"/>
        <charset val="238"/>
      </rPr>
      <t>- "kompletní dle specifikace PD a TZ vč. souvisejících prací"</t>
    </r>
  </si>
  <si>
    <t>Řídící box pro venkovní jednotku, řízení 0-10V (napájení z venkovní kondenzační jednotky)</t>
  </si>
  <si>
    <t>Mezisoučet zařízení č. 6A</t>
  </si>
  <si>
    <t>Zařízení č. 7 - Chlazení pokladen</t>
  </si>
  <si>
    <t>Venkovní kondenzační jednotka - Qch(nom)=6,2kW (R32), Pi=2kW/20A/230V</t>
  </si>
  <si>
    <r>
      <t xml:space="preserve">hluk od jednotky: Lwa=64dBA, Lpa=50dBA v 1m </t>
    </r>
    <r>
      <rPr>
        <sz val="8"/>
        <color rgb="FF800080"/>
        <rFont val="Arial"/>
        <family val="2"/>
        <charset val="238"/>
      </rPr>
      <t>- "kompletní dle specifikace PD a TZ vč. souvisejících prací"</t>
    </r>
  </si>
  <si>
    <t>Vnitřní kazetová jednotka Qch=3,5kW vč. čelního panelu rozměru 620x620mm a nástěnného ovladače s kabelem</t>
  </si>
  <si>
    <t>Zařízení č. 8 - Větrání šatny a WC ČD v 1.NP</t>
  </si>
  <si>
    <r>
      <t xml:space="preserve">Potrubní ventilátor ø160mm, V=230-260m3/h, Pext=170Pa, Pi=53W/0,21A/230V </t>
    </r>
    <r>
      <rPr>
        <sz val="8"/>
        <color rgb="FF800080"/>
        <rFont val="Arial"/>
        <family val="2"/>
        <charset val="238"/>
      </rPr>
      <t>- "specifikace dle PD a TZ"</t>
    </r>
  </si>
  <si>
    <r>
      <t xml:space="preserve">Potrubní ventilátor ø160mm, V=235-340m3/h, Pext=175Pa, Pi=53W/0,21A/230V </t>
    </r>
    <r>
      <rPr>
        <sz val="8"/>
        <color rgb="FF800080"/>
        <rFont val="Arial"/>
        <family val="2"/>
        <charset val="238"/>
      </rPr>
      <t>- "specifikace dle PD a TZ"</t>
    </r>
  </si>
  <si>
    <r>
      <t xml:space="preserve">Potrubní ventilátor ø125mm, V=110m3/h, Pext=95Pa, Pi=26W/0,11A/230V </t>
    </r>
    <r>
      <rPr>
        <sz val="8"/>
        <color rgb="FF800080"/>
        <rFont val="Arial"/>
        <family val="2"/>
        <charset val="238"/>
      </rPr>
      <t>- "specifikace dle PD a TZ"</t>
    </r>
  </si>
  <si>
    <r>
      <t xml:space="preserve">Potrubní ventilátor ø125mm, V=100m3/h, Pext=95Pa, Pi=26W/0,11A/230V </t>
    </r>
    <r>
      <rPr>
        <sz val="8"/>
        <color rgb="FF800080"/>
        <rFont val="Arial"/>
        <family val="2"/>
        <charset val="238"/>
      </rPr>
      <t>- "specifikace dle PD a TZ"</t>
    </r>
  </si>
  <si>
    <t>8.2</t>
  </si>
  <si>
    <t>8.2a</t>
  </si>
  <si>
    <t>8.3</t>
  </si>
  <si>
    <t>8.4</t>
  </si>
  <si>
    <t>8.5</t>
  </si>
  <si>
    <t>8.6</t>
  </si>
  <si>
    <r>
      <t>Zpětná klapka ø160mm -</t>
    </r>
    <r>
      <rPr>
        <sz val="8"/>
        <color rgb="FF800080"/>
        <rFont val="Arial"/>
        <family val="2"/>
        <charset val="238"/>
      </rPr>
      <t xml:space="preserve"> "specifikace dle PD a TZ"</t>
    </r>
  </si>
  <si>
    <r>
      <t>Zpětná klapka ø125mm -</t>
    </r>
    <r>
      <rPr>
        <sz val="8"/>
        <color rgb="FF800080"/>
        <rFont val="Arial"/>
        <family val="2"/>
        <charset val="238"/>
      </rPr>
      <t xml:space="preserve"> "specifikace dle PD a TZ"</t>
    </r>
  </si>
  <si>
    <t>8.7</t>
  </si>
  <si>
    <t>8.8</t>
  </si>
  <si>
    <t>8.9</t>
  </si>
  <si>
    <t>8.10</t>
  </si>
  <si>
    <t>8.11</t>
  </si>
  <si>
    <t>8.12</t>
  </si>
  <si>
    <t>Zařízení č. 9 - Odvětrání kuchyněk ČD</t>
  </si>
  <si>
    <t>součástí odsavače jsou kovové filtry a zpětná klapka, horní odtah ø120mm</t>
  </si>
  <si>
    <r>
      <t xml:space="preserve">Výfuková hlavice ø125mm </t>
    </r>
    <r>
      <rPr>
        <sz val="8"/>
        <color rgb="FF800080"/>
        <rFont val="Arial"/>
        <family val="2"/>
        <charset val="238"/>
      </rPr>
      <t>- "specifikace dle PD a TZ"</t>
    </r>
  </si>
  <si>
    <t>Zařízení č. 10 - Větrání reléové místnosti</t>
  </si>
  <si>
    <r>
      <t xml:space="preserve">Potrubní ventilátor ø250mm, V=450m3/h, Pext=280Pa, Pi=130W/0,46A/230V </t>
    </r>
    <r>
      <rPr>
        <sz val="8"/>
        <color rgb="FF800080"/>
        <rFont val="Arial"/>
        <family val="2"/>
        <charset val="238"/>
      </rPr>
      <t>- "specifikace dle PD a TZ"</t>
    </r>
  </si>
  <si>
    <r>
      <t>Spojovací manžeta ø250mm -</t>
    </r>
    <r>
      <rPr>
        <sz val="8"/>
        <color rgb="FF800080"/>
        <rFont val="Arial"/>
        <family val="2"/>
        <charset val="238"/>
      </rPr>
      <t xml:space="preserve"> "specifikace dle PD a TZ"</t>
    </r>
  </si>
  <si>
    <t>10.1a</t>
  </si>
  <si>
    <t>10.2a</t>
  </si>
  <si>
    <r>
      <t xml:space="preserve">Potrubní elektrický ohřívač ø250mm, Pi=5kW/13A/400V </t>
    </r>
    <r>
      <rPr>
        <sz val="8"/>
        <color rgb="FF800080"/>
        <rFont val="Arial"/>
        <family val="2"/>
        <charset val="238"/>
      </rPr>
      <t>- "specifikace dle PD a TZ"</t>
    </r>
  </si>
  <si>
    <t>10.3</t>
  </si>
  <si>
    <t>10.4</t>
  </si>
  <si>
    <t>10.5</t>
  </si>
  <si>
    <r>
      <t>Potrubní filtr vzduchu (třída M5) ø250mm vč. filtrační vložky M5</t>
    </r>
    <r>
      <rPr>
        <sz val="8"/>
        <color rgb="FF800080"/>
        <rFont val="Arial"/>
        <family val="2"/>
        <charset val="238"/>
      </rPr>
      <t xml:space="preserve"> - "specifikace dle PD a TZ"</t>
    </r>
  </si>
  <si>
    <t>10.6</t>
  </si>
  <si>
    <t>10.7</t>
  </si>
  <si>
    <r>
      <t>Regulační klapka ruční ø250mm -</t>
    </r>
    <r>
      <rPr>
        <sz val="8"/>
        <color rgb="FF800080"/>
        <rFont val="Arial"/>
        <family val="2"/>
        <charset val="238"/>
      </rPr>
      <t xml:space="preserve"> "specifikace dle PD a TZ"</t>
    </r>
  </si>
  <si>
    <r>
      <t>Regulační klapka ruční ø200mm -</t>
    </r>
    <r>
      <rPr>
        <sz val="8"/>
        <color rgb="FF800080"/>
        <rFont val="Arial"/>
        <family val="2"/>
        <charset val="238"/>
      </rPr>
      <t xml:space="preserve"> "specifikace dle PD a TZ"</t>
    </r>
  </si>
  <si>
    <t>10.8</t>
  </si>
  <si>
    <t>10.9</t>
  </si>
  <si>
    <r>
      <t>Přívodní vyústka 400x300mm vč. regulace</t>
    </r>
    <r>
      <rPr>
        <sz val="8"/>
        <color rgb="FF800080"/>
        <rFont val="Arial"/>
        <family val="2"/>
        <charset val="238"/>
      </rPr>
      <t xml:space="preserve"> - "specifikace dle PD a TZ"</t>
    </r>
  </si>
  <si>
    <r>
      <t>Odvodní vyústka 400x200mm vč. regulace</t>
    </r>
    <r>
      <rPr>
        <sz val="8"/>
        <color rgb="FF800080"/>
        <rFont val="Arial"/>
        <family val="2"/>
        <charset val="238"/>
      </rPr>
      <t xml:space="preserve"> - "specifikace dle PD a TZ"</t>
    </r>
  </si>
  <si>
    <t>10.10</t>
  </si>
  <si>
    <t>10.11</t>
  </si>
  <si>
    <r>
      <t>Šikmý nasávací kus se sítem 250x250mm</t>
    </r>
    <r>
      <rPr>
        <sz val="8"/>
        <color rgb="FF800080"/>
        <rFont val="Arial"/>
        <family val="2"/>
        <charset val="238"/>
      </rPr>
      <t xml:space="preserve"> - "specifikace dle PD a TZ"</t>
    </r>
  </si>
  <si>
    <t>10.12</t>
  </si>
  <si>
    <r>
      <t xml:space="preserve">Výfuková hlavice ø200mm </t>
    </r>
    <r>
      <rPr>
        <sz val="8"/>
        <color rgb="FF800080"/>
        <rFont val="Arial"/>
        <family val="2"/>
        <charset val="238"/>
      </rPr>
      <t>- "specifikace dle PD a TZ"</t>
    </r>
  </si>
  <si>
    <t>10.13</t>
  </si>
  <si>
    <t>Zařízení č. 11 - Chlazení reléové místnosti</t>
  </si>
  <si>
    <t>Venkovní kondenzační jednotka - Qch(nom)=5kW (R32), Pi=1,38kW/20A/230V</t>
  </si>
  <si>
    <r>
      <t xml:space="preserve">hluk od jednotky: Lwa=63dBA, Lpa=47dBA v 1m </t>
    </r>
    <r>
      <rPr>
        <sz val="8"/>
        <color rgb="FF800080"/>
        <rFont val="Arial"/>
        <family val="2"/>
        <charset val="238"/>
      </rPr>
      <t>- "kompletní dle specifikace PD a TZ vč. souvisejících prací"</t>
    </r>
  </si>
  <si>
    <t>Vnitřní podstropní jednotka Qch=5kW vč. infra ovladače</t>
  </si>
  <si>
    <t>Zařízení č. 12 - Chlazení místnosti rozvaděčů slaboprudu</t>
  </si>
  <si>
    <t>11.2a</t>
  </si>
  <si>
    <t>Suchý (beznapěťový) kontakt umožňující profesi MaR snímat chod/poruchu zařízení</t>
  </si>
  <si>
    <t>Venkovní kondenzační jednotka - Qch(nom)=5kW (R32), Pi=1,38kW/20A/230V, chod chlazení i při -15°C</t>
  </si>
  <si>
    <t>součástí venkovní jednotky je i vnitřní nástěnná jednotka s infra ovladačem</t>
  </si>
  <si>
    <t>R240001001</t>
  </si>
  <si>
    <t>R240001002</t>
  </si>
  <si>
    <t>R240001003</t>
  </si>
  <si>
    <t>R240001004</t>
  </si>
  <si>
    <t>R240001005</t>
  </si>
  <si>
    <t>R240001006</t>
  </si>
  <si>
    <t>R240001007</t>
  </si>
  <si>
    <t>R240001008</t>
  </si>
  <si>
    <t>R240001009</t>
  </si>
  <si>
    <t>R240001010</t>
  </si>
  <si>
    <t>R240001011</t>
  </si>
  <si>
    <t>R240001012</t>
  </si>
  <si>
    <t>R240001013</t>
  </si>
  <si>
    <t>R240001014</t>
  </si>
  <si>
    <t>R240002001</t>
  </si>
  <si>
    <t>R240002002</t>
  </si>
  <si>
    <t>R240002003</t>
  </si>
  <si>
    <t>R240002004</t>
  </si>
  <si>
    <t>R240002005</t>
  </si>
  <si>
    <t>R240002006</t>
  </si>
  <si>
    <t>R240002007</t>
  </si>
  <si>
    <t>R240002008</t>
  </si>
  <si>
    <t>R240002009</t>
  </si>
  <si>
    <t>R240002010</t>
  </si>
  <si>
    <t>R240002011</t>
  </si>
  <si>
    <t>R240002012</t>
  </si>
  <si>
    <t>R240002013</t>
  </si>
  <si>
    <t>R240002014</t>
  </si>
  <si>
    <t>R240002015</t>
  </si>
  <si>
    <t>R240002016</t>
  </si>
  <si>
    <t>R240002017</t>
  </si>
  <si>
    <t>R240002018</t>
  </si>
  <si>
    <t>R240003001</t>
  </si>
  <si>
    <t>R240003002</t>
  </si>
  <si>
    <t>R240003003</t>
  </si>
  <si>
    <t>R240003004</t>
  </si>
  <si>
    <t>R240003005</t>
  </si>
  <si>
    <t>R240004001</t>
  </si>
  <si>
    <t>R240004002</t>
  </si>
  <si>
    <t>R240004003</t>
  </si>
  <si>
    <t>R240004004</t>
  </si>
  <si>
    <t>R240004005</t>
  </si>
  <si>
    <t>R240004006</t>
  </si>
  <si>
    <t>R240004007</t>
  </si>
  <si>
    <t>R240004008</t>
  </si>
  <si>
    <t>R240004009</t>
  </si>
  <si>
    <t>R240004010</t>
  </si>
  <si>
    <t>R240004011</t>
  </si>
  <si>
    <t>R240004012</t>
  </si>
  <si>
    <t>R240004013</t>
  </si>
  <si>
    <t>R240004014</t>
  </si>
  <si>
    <t>R240004015</t>
  </si>
  <si>
    <t>R240004016</t>
  </si>
  <si>
    <t>R240004017</t>
  </si>
  <si>
    <t>R240004018</t>
  </si>
  <si>
    <t>R240005001</t>
  </si>
  <si>
    <t>R240005002</t>
  </si>
  <si>
    <t>R240005003</t>
  </si>
  <si>
    <t>R240005004</t>
  </si>
  <si>
    <t>R240005005</t>
  </si>
  <si>
    <t>R240005006</t>
  </si>
  <si>
    <t>R240005007</t>
  </si>
  <si>
    <t>R240006001</t>
  </si>
  <si>
    <t>R240006002</t>
  </si>
  <si>
    <t>R240006003</t>
  </si>
  <si>
    <t>R240006004</t>
  </si>
  <si>
    <t>R240006005</t>
  </si>
  <si>
    <t>R240006006</t>
  </si>
  <si>
    <t>R240006007</t>
  </si>
  <si>
    <t>R240006008</t>
  </si>
  <si>
    <t>R240006009</t>
  </si>
  <si>
    <t>R240006010</t>
  </si>
  <si>
    <t>R240006011</t>
  </si>
  <si>
    <t>R240006012</t>
  </si>
  <si>
    <t>R240006013</t>
  </si>
  <si>
    <t>R240006014</t>
  </si>
  <si>
    <t>R240006015</t>
  </si>
  <si>
    <t>R240006016</t>
  </si>
  <si>
    <t>R240007001</t>
  </si>
  <si>
    <t>R240007002</t>
  </si>
  <si>
    <t>R240007003</t>
  </si>
  <si>
    <t>R240007004</t>
  </si>
  <si>
    <t>R240008001</t>
  </si>
  <si>
    <t>R240008002</t>
  </si>
  <si>
    <t>R240008003</t>
  </si>
  <si>
    <t>R240008004</t>
  </si>
  <si>
    <t>R240009001</t>
  </si>
  <si>
    <t>R240009002</t>
  </si>
  <si>
    <t>R240009003</t>
  </si>
  <si>
    <t>R240009004</t>
  </si>
  <si>
    <t>R240009005</t>
  </si>
  <si>
    <t>R240009006</t>
  </si>
  <si>
    <t>R240009007</t>
  </si>
  <si>
    <t>R240009008</t>
  </si>
  <si>
    <t>R240009009</t>
  </si>
  <si>
    <t>R240009010</t>
  </si>
  <si>
    <t>R240009011</t>
  </si>
  <si>
    <t>R240009012</t>
  </si>
  <si>
    <t>R240009013</t>
  </si>
  <si>
    <t>R240009014</t>
  </si>
  <si>
    <t>R240009015</t>
  </si>
  <si>
    <t>R240009016</t>
  </si>
  <si>
    <t>R240009017</t>
  </si>
  <si>
    <t>R240009018</t>
  </si>
  <si>
    <t>R240009019</t>
  </si>
  <si>
    <t>R240009020</t>
  </si>
  <si>
    <t>R240010001</t>
  </si>
  <si>
    <t>R240010002</t>
  </si>
  <si>
    <t>R240010003</t>
  </si>
  <si>
    <t>R240010004</t>
  </si>
  <si>
    <t>R240011001</t>
  </si>
  <si>
    <t>R240011002</t>
  </si>
  <si>
    <t>R240011003</t>
  </si>
  <si>
    <t>R240011004</t>
  </si>
  <si>
    <t>R240011005</t>
  </si>
  <si>
    <t>R240011006</t>
  </si>
  <si>
    <t>R240011007</t>
  </si>
  <si>
    <t>R240011008</t>
  </si>
  <si>
    <t>R240011009</t>
  </si>
  <si>
    <t>R240011010</t>
  </si>
  <si>
    <t>R240011011</t>
  </si>
  <si>
    <t>R240011012</t>
  </si>
  <si>
    <t>R240011013</t>
  </si>
  <si>
    <t>R240011014</t>
  </si>
  <si>
    <t>R240011015</t>
  </si>
  <si>
    <t>R240011016</t>
  </si>
  <si>
    <t>R240011017</t>
  </si>
  <si>
    <t>R240011018</t>
  </si>
  <si>
    <t>R240011019</t>
  </si>
  <si>
    <t>R240011020</t>
  </si>
  <si>
    <t>R240011021</t>
  </si>
  <si>
    <t>R240012001</t>
  </si>
  <si>
    <t>R240012002</t>
  </si>
  <si>
    <t>R240012003</t>
  </si>
  <si>
    <t>R240012004</t>
  </si>
  <si>
    <t>R240012005</t>
  </si>
  <si>
    <t>R240013001</t>
  </si>
  <si>
    <t>R240013002</t>
  </si>
  <si>
    <t>R240013003</t>
  </si>
  <si>
    <t>R240013004</t>
  </si>
  <si>
    <t>R240014001</t>
  </si>
  <si>
    <t>R240014002</t>
  </si>
  <si>
    <r>
      <t xml:space="preserve">Potrubní ventilátor ø160mm, V=230m3/h, Pext=170Pa, Pi=53W/0,21A/230V </t>
    </r>
    <r>
      <rPr>
        <sz val="8"/>
        <color rgb="FF800080"/>
        <rFont val="Arial"/>
        <family val="2"/>
        <charset val="238"/>
      </rPr>
      <t>- "specifikace dle PD a TZ"</t>
    </r>
  </si>
  <si>
    <t>R240014003</t>
  </si>
  <si>
    <t>R240014004</t>
  </si>
  <si>
    <t>R240014005</t>
  </si>
  <si>
    <t>R240014006</t>
  </si>
  <si>
    <t>R240014007</t>
  </si>
  <si>
    <t>R240014008</t>
  </si>
  <si>
    <t>Tepelně-požární izolace (odolnost 30min) s Al. polepem</t>
  </si>
  <si>
    <t>R240014009</t>
  </si>
  <si>
    <t>R240014010</t>
  </si>
  <si>
    <t>R240014011</t>
  </si>
  <si>
    <t>R240014012</t>
  </si>
  <si>
    <t>R240014013</t>
  </si>
  <si>
    <t>Zařízení č. 14 - Větrání umývárny a WC SSZT v 1.NP</t>
  </si>
  <si>
    <t>Zařízení č. 13 - Větrání šatny a WC ČD v 1.NP</t>
  </si>
  <si>
    <t>R240015001</t>
  </si>
  <si>
    <r>
      <t xml:space="preserve">Potrubní ventilátor ø160mm, V=280m3/h, Pext=170Pa, Pi=53W/0,21A/230V </t>
    </r>
    <r>
      <rPr>
        <sz val="8"/>
        <color rgb="FF800080"/>
        <rFont val="Arial"/>
        <family val="2"/>
        <charset val="238"/>
      </rPr>
      <t>- "specifikace dle PD a TZ"</t>
    </r>
  </si>
  <si>
    <r>
      <t xml:space="preserve">Nástěnný ventilátor ø125mm, V=80m3/h, Pext=35Pa, Pi=16W/230V </t>
    </r>
    <r>
      <rPr>
        <sz val="8"/>
        <color rgb="FF800080"/>
        <rFont val="Arial"/>
        <family val="2"/>
        <charset val="238"/>
      </rPr>
      <t>- "specifikace dle PD a TZ"</t>
    </r>
  </si>
  <si>
    <t xml:space="preserve"> - ventilátor má v sobě zabudovaný časový doběh a zpětnou klapku </t>
  </si>
  <si>
    <t>R240015002</t>
  </si>
  <si>
    <t>R240015003</t>
  </si>
  <si>
    <t>R240015004</t>
  </si>
  <si>
    <t>R240015005</t>
  </si>
  <si>
    <t>R240015006</t>
  </si>
  <si>
    <t>R240015007</t>
  </si>
  <si>
    <t>R240015008</t>
  </si>
  <si>
    <t>R240015009</t>
  </si>
  <si>
    <t>R240015010</t>
  </si>
  <si>
    <t>R240015011</t>
  </si>
  <si>
    <t>R240015012</t>
  </si>
  <si>
    <t>R240015013</t>
  </si>
  <si>
    <t>R240015014</t>
  </si>
  <si>
    <t>R240015015</t>
  </si>
  <si>
    <t>R240015016</t>
  </si>
  <si>
    <t>R240015017</t>
  </si>
  <si>
    <t>14.10</t>
  </si>
  <si>
    <t>Zařízení č. 15 - Větrání místnosti baterií v 1.NP</t>
  </si>
  <si>
    <t>vč. příslušenství: tlumící vložky, nerezové spony, kryt motoru, izolátory chvění, odvod kondenzátu</t>
  </si>
  <si>
    <t>Požární izolace - odolnost 30min</t>
  </si>
  <si>
    <t>Zařízení č. 16 - Větrání předsíně místnosti baterií v 1.NP</t>
  </si>
  <si>
    <r>
      <t xml:space="preserve">Nástěnný ventilátor ø125mm, V=100m3/h, Pext=30Pa, Pi=16W/230V </t>
    </r>
    <r>
      <rPr>
        <sz val="8"/>
        <color rgb="FF800080"/>
        <rFont val="Arial"/>
        <family val="2"/>
        <charset val="238"/>
      </rPr>
      <t>- "specifikace dle PD a TZ"</t>
    </r>
  </si>
  <si>
    <t>R240016001</t>
  </si>
  <si>
    <t>R240017001</t>
  </si>
  <si>
    <t>R240017002</t>
  </si>
  <si>
    <t>Požární izolace (odolnost 30min) s Al. polepem</t>
  </si>
  <si>
    <t>R240017003</t>
  </si>
  <si>
    <t>R240017004</t>
  </si>
  <si>
    <t>R240017005</t>
  </si>
  <si>
    <t>R240017006</t>
  </si>
  <si>
    <t>Zařízení č. 17 - Větrání umyvárny Regiojet v 2.NP</t>
  </si>
  <si>
    <t>R240018001</t>
  </si>
  <si>
    <r>
      <t xml:space="preserve">Nástěnný ventilátor ø160mm, V=130m3/h, Pext=45Pa, Pi=29W/230V </t>
    </r>
    <r>
      <rPr>
        <sz val="8"/>
        <color rgb="FF800080"/>
        <rFont val="Arial"/>
        <family val="2"/>
        <charset val="238"/>
      </rPr>
      <t>- "specifikace dle PD a TZ"</t>
    </r>
  </si>
  <si>
    <t xml:space="preserve"> - ventilátor má v sobě zabudovaný časový doběh</t>
  </si>
  <si>
    <t>R240018002</t>
  </si>
  <si>
    <t>17.3</t>
  </si>
  <si>
    <t>R240018003</t>
  </si>
  <si>
    <t xml:space="preserve"> - ø160mm, 0% tvarovek </t>
  </si>
  <si>
    <t>Zařízení č. 18 - Chlazení skladu Regiojet v 2.NP</t>
  </si>
  <si>
    <t>R240019001</t>
  </si>
  <si>
    <t>Venkovní kondenzační jednotka - Qch(nom)=5kW (R32), Pi=1,56kW/20A/230V</t>
  </si>
  <si>
    <r>
      <t xml:space="preserve">hluk od jednotky: Lwa=65dBA, Lpa=53dBA v 1m </t>
    </r>
    <r>
      <rPr>
        <sz val="8"/>
        <color rgb="FF800080"/>
        <rFont val="Arial"/>
        <family val="2"/>
        <charset val="238"/>
      </rPr>
      <t>- "kompletní dle specifikace PD a TZ vč. souvisejících prací"</t>
    </r>
  </si>
  <si>
    <t>R240019002</t>
  </si>
  <si>
    <t>R240019003</t>
  </si>
  <si>
    <t>Zařízení č. 19 - Větrání zázemí ČD CARGO v 2.NP</t>
  </si>
  <si>
    <t>R240020001</t>
  </si>
  <si>
    <r>
      <t xml:space="preserve">Potrubní ventilátor ø125mm, V=120m3/h, Pext=90Pa, Pi=26W/0,11A/230V </t>
    </r>
    <r>
      <rPr>
        <sz val="8"/>
        <color rgb="FF800080"/>
        <rFont val="Arial"/>
        <family val="2"/>
        <charset val="238"/>
      </rPr>
      <t>- "specifikace dle PD a TZ"</t>
    </r>
  </si>
  <si>
    <t>R240020002</t>
  </si>
  <si>
    <t>19.2</t>
  </si>
  <si>
    <t>R240020003</t>
  </si>
  <si>
    <t>19.2a</t>
  </si>
  <si>
    <t>R240020004</t>
  </si>
  <si>
    <t>R240020005</t>
  </si>
  <si>
    <t>R240020006</t>
  </si>
  <si>
    <t>R240020007</t>
  </si>
  <si>
    <t>R240020008</t>
  </si>
  <si>
    <t>R240020009</t>
  </si>
  <si>
    <t>R240020010</t>
  </si>
  <si>
    <t>R240020011</t>
  </si>
  <si>
    <t>R240020012</t>
  </si>
  <si>
    <t>R240020013</t>
  </si>
  <si>
    <t>R240020014</t>
  </si>
  <si>
    <t>Radiální plastový ventilátor v provedení Ex ø250mm, V=700m3/h, Pi=180W/0,68A/400V</t>
  </si>
  <si>
    <t>R240016002</t>
  </si>
  <si>
    <t>R240016003</t>
  </si>
  <si>
    <t>R240016004</t>
  </si>
  <si>
    <t>R240016005</t>
  </si>
  <si>
    <t>R240016006</t>
  </si>
  <si>
    <t>R240016007</t>
  </si>
  <si>
    <t>R240016008</t>
  </si>
  <si>
    <r>
      <t xml:space="preserve">Protidešťová žaluzie se sítem 400x300mm - </t>
    </r>
    <r>
      <rPr>
        <sz val="8"/>
        <color rgb="FF800080"/>
        <rFont val="Arial"/>
        <family val="2"/>
        <charset val="238"/>
      </rPr>
      <t>"specifikace dle PD a TZ"</t>
    </r>
  </si>
  <si>
    <r>
      <t xml:space="preserve">Regulační klapka těsná 400x300mm, vč. servopohonu s pružinou (230V) </t>
    </r>
    <r>
      <rPr>
        <sz val="8"/>
        <color rgb="FF800080"/>
        <rFont val="Arial"/>
        <family val="2"/>
        <charset val="238"/>
      </rPr>
      <t>- "specifikace dle PD a TZ"</t>
    </r>
  </si>
  <si>
    <t>R240016009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</si>
  <si>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</si>
  <si>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</si>
  <si>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</si>
  <si>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</si>
  <si>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</si>
  <si>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</si>
  <si>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</si>
  <si>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</si>
  <si>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</si>
  <si>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</si>
  <si>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R240020015</t>
  </si>
  <si>
    <t>R240020016</t>
  </si>
  <si>
    <t>R240020017</t>
  </si>
  <si>
    <t>R240020018</t>
  </si>
  <si>
    <t>R240020019</t>
  </si>
  <si>
    <t>R240020020</t>
  </si>
  <si>
    <t>R240020021</t>
  </si>
  <si>
    <t>R240020022</t>
  </si>
  <si>
    <t>Zařízení č. 20 - Odvětrání kuchyňky SŽDC v 2.NP</t>
  </si>
  <si>
    <t>Odsavač par šířky 600mm, V=148-181m3/h, 3 rychlostní výkon odsávání, zabudované ovládání a osvětlení 1x 28W,</t>
  </si>
  <si>
    <t>R240021001</t>
  </si>
  <si>
    <t>R240021002</t>
  </si>
  <si>
    <t>R240021003</t>
  </si>
  <si>
    <t>R240021004</t>
  </si>
  <si>
    <t>Zařízení č. 21 - Větrání úklidu v 2.NP a skladu v 1.NP</t>
  </si>
  <si>
    <t>R240022001</t>
  </si>
  <si>
    <r>
      <t xml:space="preserve">Nástěnný ventilátor ø125mm, V=50m3/h, Pext=35Pa, Pi=16W/230V </t>
    </r>
    <r>
      <rPr>
        <sz val="8"/>
        <color rgb="FF800080"/>
        <rFont val="Arial"/>
        <family val="2"/>
        <charset val="238"/>
      </rPr>
      <t>- "specifikace dle PD a TZ"</t>
    </r>
  </si>
  <si>
    <t>R240022002</t>
  </si>
  <si>
    <t>R240022003</t>
  </si>
  <si>
    <t>R240022004</t>
  </si>
  <si>
    <t>R240022005</t>
  </si>
  <si>
    <t>Zařízení č. 23 - Větrání WC SŽDC v 2.NP a koupelny v 1.NP</t>
  </si>
  <si>
    <t>Zařízení č. 22 - Větrání zázemí SŽDC v 2.NP</t>
  </si>
  <si>
    <t xml:space="preserve"> - ventilátor má v sobě zabudovaný časový doběh a zpětnou klapku</t>
  </si>
  <si>
    <r>
      <t xml:space="preserve">Nástěnný ventilátor ø160mm, V=230m3/h, Pext=50Pa, Pi=29W/230V </t>
    </r>
    <r>
      <rPr>
        <sz val="8"/>
        <color rgb="FF800080"/>
        <rFont val="Arial"/>
        <family val="2"/>
        <charset val="238"/>
      </rPr>
      <t>- "specifikace dle PD a TZ"</t>
    </r>
  </si>
  <si>
    <t>R240023001</t>
  </si>
  <si>
    <t>R240023002</t>
  </si>
  <si>
    <t>R240023003</t>
  </si>
  <si>
    <t>R240023004</t>
  </si>
  <si>
    <t>R240023005</t>
  </si>
  <si>
    <t>R240024001</t>
  </si>
  <si>
    <t>R240024002</t>
  </si>
  <si>
    <t>R240024003</t>
  </si>
  <si>
    <t>R240024004</t>
  </si>
  <si>
    <t>R240024005</t>
  </si>
  <si>
    <t>R240024006</t>
  </si>
  <si>
    <t>R240024007</t>
  </si>
  <si>
    <t>R240024008</t>
  </si>
  <si>
    <t>R240024009</t>
  </si>
  <si>
    <t>R240024010</t>
  </si>
  <si>
    <t>R240024011</t>
  </si>
  <si>
    <t>R240024012</t>
  </si>
  <si>
    <t>R240024013</t>
  </si>
  <si>
    <t>R240024014</t>
  </si>
  <si>
    <t>23.2a</t>
  </si>
  <si>
    <r>
      <t xml:space="preserve">Potrubní ventilátor ø125mm, V=80-105m3/h, Pext=100Pa, Pi=26W/0,11A/230V </t>
    </r>
    <r>
      <rPr>
        <sz val="8"/>
        <color rgb="FF800080"/>
        <rFont val="Arial"/>
        <family val="2"/>
        <charset val="238"/>
      </rPr>
      <t>- "specifikace dle PD a TZ"</t>
    </r>
  </si>
  <si>
    <t>23.7</t>
  </si>
  <si>
    <t>23.8</t>
  </si>
  <si>
    <t>23.9</t>
  </si>
  <si>
    <t>23.10</t>
  </si>
  <si>
    <t>23.11</t>
  </si>
  <si>
    <t>23.12</t>
  </si>
  <si>
    <t>R240024015</t>
  </si>
  <si>
    <t>R240024016</t>
  </si>
  <si>
    <t>R240024017</t>
  </si>
  <si>
    <t>R240024018</t>
  </si>
  <si>
    <t>R240024019</t>
  </si>
  <si>
    <t>R240024020</t>
  </si>
  <si>
    <t>R240024021</t>
  </si>
  <si>
    <t>Zařízení č. 24 - Chlazení serverovny v 2.NP</t>
  </si>
  <si>
    <t>R240025001</t>
  </si>
  <si>
    <r>
      <t xml:space="preserve">hluk od jednotky: Lwa=65BA, Lpa=53dBA v 1m </t>
    </r>
    <r>
      <rPr>
        <sz val="8"/>
        <color rgb="FF800080"/>
        <rFont val="Arial"/>
        <family val="2"/>
        <charset val="238"/>
      </rPr>
      <t>- "kompletní dle specifikace PD a TZ vč. souvisejících prací"</t>
    </r>
  </si>
  <si>
    <t>R240025002</t>
  </si>
  <si>
    <t>R240025003</t>
  </si>
  <si>
    <t>R240025004</t>
  </si>
  <si>
    <t>Zařízení č. 25 - Odvětrání kuchyňky Regiojet v 2.NP</t>
  </si>
  <si>
    <t>R240026001</t>
  </si>
  <si>
    <t>R240026002</t>
  </si>
  <si>
    <t>R240026003</t>
  </si>
  <si>
    <t>R240026004</t>
  </si>
  <si>
    <t>R240026005</t>
  </si>
  <si>
    <t>R240026006</t>
  </si>
  <si>
    <t>Zařízení č. 26 - Větrání zázemí Regiojet v 2.NP</t>
  </si>
  <si>
    <t>R240027001</t>
  </si>
  <si>
    <r>
      <t xml:space="preserve">Potrubní ventilátor ø125mm, V=80m3/h, Pext=100Pa, Pi=26W/0,11A/230V </t>
    </r>
    <r>
      <rPr>
        <sz val="8"/>
        <color rgb="FF800080"/>
        <rFont val="Arial"/>
        <family val="2"/>
        <charset val="238"/>
      </rPr>
      <t>- "specifikace dle PD a TZ"</t>
    </r>
  </si>
  <si>
    <t>R240027002</t>
  </si>
  <si>
    <t>26.2a</t>
  </si>
  <si>
    <t>R240027003</t>
  </si>
  <si>
    <t>R240027004</t>
  </si>
  <si>
    <t>R240027005</t>
  </si>
  <si>
    <t>R240027006</t>
  </si>
  <si>
    <t>R240027007</t>
  </si>
  <si>
    <t>R240027008</t>
  </si>
  <si>
    <t>R240027009</t>
  </si>
  <si>
    <t>R240027010</t>
  </si>
  <si>
    <t>R240027011</t>
  </si>
  <si>
    <t>R240027012</t>
  </si>
  <si>
    <t>R240027013</t>
  </si>
  <si>
    <t>R240027014</t>
  </si>
  <si>
    <t>Zařízení č. 27 - Větrání zasedací místnosti Regiojet v 2.NP</t>
  </si>
  <si>
    <t xml:space="preserve">součástí jednotky jsou i filtry M5, hluk v nízkých/vysokých otáčkách Lp=30/35dB(A) v 1m od jednotky </t>
  </si>
  <si>
    <t>účinnost rekuperace tepla 78% (suchá účinnost dle ČSN EN 308)</t>
  </si>
  <si>
    <t>Nástěnný regulátor vč. připojovacího kabelu, sloužící k ovládání jednotky s následujícími nastaveními:</t>
  </si>
  <si>
    <t xml:space="preserve"> - nastavení teploty přiváděného vzduchu</t>
  </si>
  <si>
    <t xml:space="preserve"> - zámek klávesnice</t>
  </si>
  <si>
    <t xml:space="preserve"> - denní a noční režim</t>
  </si>
  <si>
    <t xml:space="preserve"> - kalendář, čas/den/datum</t>
  </si>
  <si>
    <r>
      <rPr>
        <sz val="8"/>
        <rFont val="Arial"/>
        <family val="2"/>
        <charset val="238"/>
      </rPr>
      <t>Senzor CO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s dispejem vč. kabeláže a zasekání</t>
    </r>
    <r>
      <rPr>
        <sz val="8"/>
        <color rgb="FF800080"/>
        <rFont val="Arial"/>
        <family val="2"/>
        <charset val="238"/>
      </rPr>
      <t xml:space="preserve"> - "kompletní dle specifikace PD a TZ vč. souvisejících prací"</t>
    </r>
  </si>
  <si>
    <r>
      <rPr>
        <sz val="8"/>
        <rFont val="Arial"/>
        <family val="2"/>
        <charset val="238"/>
      </rPr>
      <t>IR čidlo vč. kabeláže a zasekání pod omítku</t>
    </r>
    <r>
      <rPr>
        <sz val="8"/>
        <color rgb="FF800080"/>
        <rFont val="Arial"/>
        <family val="2"/>
        <charset val="238"/>
      </rPr>
      <t xml:space="preserve"> - "kompletní dle specifikace PD a TZ vč. souvisejících prací"</t>
    </r>
  </si>
  <si>
    <r>
      <t xml:space="preserve">Kondenzátní vana vč. čerpadla kondenzátu </t>
    </r>
    <r>
      <rPr>
        <sz val="8"/>
        <color rgb="FF800080"/>
        <rFont val="Arial"/>
        <family val="2"/>
        <charset val="238"/>
      </rPr>
      <t>- "kompletní dle specifikace PD a TZ vč. souvisejících prací"</t>
    </r>
  </si>
  <si>
    <t>R240028001</t>
  </si>
  <si>
    <t>Kompaktní rekuperační jednotka - nástěnná, V=700m3/h, Pi=1340W/2,5A/230V vč. el. ohřevu 1000W</t>
  </si>
  <si>
    <t>Zařízení č. 28 - Větrání zasedací místnosti Regiojet v 2.NP</t>
  </si>
  <si>
    <t>R240029001</t>
  </si>
  <si>
    <t>27.2</t>
  </si>
  <si>
    <t>R240028002</t>
  </si>
  <si>
    <t>R240028003</t>
  </si>
  <si>
    <t>27.3</t>
  </si>
  <si>
    <t>R240028004</t>
  </si>
  <si>
    <t>R240028005</t>
  </si>
  <si>
    <t>R240028006</t>
  </si>
  <si>
    <r>
      <t xml:space="preserve">Výfuková hlavice ø315mm </t>
    </r>
    <r>
      <rPr>
        <sz val="8"/>
        <color rgb="FF800080"/>
        <rFont val="Arial"/>
        <family val="2"/>
        <charset val="238"/>
      </rPr>
      <t>- "specifikace dle PD a TZ"</t>
    </r>
  </si>
  <si>
    <r>
      <t>Střešní nasávací hlavice ø315mm -</t>
    </r>
    <r>
      <rPr>
        <sz val="8"/>
        <color rgb="FF800080"/>
        <rFont val="Arial"/>
        <family val="2"/>
        <charset val="238"/>
      </rPr>
      <t xml:space="preserve"> "specifikace dle PD a TZ"</t>
    </r>
  </si>
  <si>
    <t>R240029002</t>
  </si>
  <si>
    <t>R240029003</t>
  </si>
  <si>
    <t>R240029004</t>
  </si>
  <si>
    <t>R240029005</t>
  </si>
  <si>
    <t>R240029006</t>
  </si>
  <si>
    <t>R240029007</t>
  </si>
  <si>
    <t>R240029008</t>
  </si>
  <si>
    <t>R240029009</t>
  </si>
  <si>
    <t>R240029010</t>
  </si>
  <si>
    <t>R240029011</t>
  </si>
  <si>
    <t>28.1</t>
  </si>
  <si>
    <t>28.1a</t>
  </si>
  <si>
    <t>28.1b</t>
  </si>
  <si>
    <t>28.1c</t>
  </si>
  <si>
    <t>28.1d</t>
  </si>
  <si>
    <t>Tepelně-požární izolace (odolnost 30min) s Al. polepem (přívodní potrubí)</t>
  </si>
  <si>
    <t xml:space="preserve"> - ø315mm, 0% tvarovek </t>
  </si>
  <si>
    <t>28.2</t>
  </si>
  <si>
    <t>28.3</t>
  </si>
  <si>
    <t>Zařízení č. 29 - Větrání veřejných WC výpravní haly</t>
  </si>
  <si>
    <t>29.1</t>
  </si>
  <si>
    <t>R240030001</t>
  </si>
  <si>
    <t>29.1a</t>
  </si>
  <si>
    <t>R240030002</t>
  </si>
  <si>
    <r>
      <t xml:space="preserve">Potrubní ventilátor ø160mm, V=130-340m3/h, Pext=175Pa, Pi=53W/0,21A/230V </t>
    </r>
    <r>
      <rPr>
        <sz val="8"/>
        <color rgb="FF800080"/>
        <rFont val="Arial"/>
        <family val="2"/>
        <charset val="238"/>
      </rPr>
      <t>- "specifikace dle PD a TZ"</t>
    </r>
  </si>
  <si>
    <t>29.2</t>
  </si>
  <si>
    <t>R240030003</t>
  </si>
  <si>
    <t>R240030004</t>
  </si>
  <si>
    <t>R240030005</t>
  </si>
  <si>
    <t>R240030006</t>
  </si>
  <si>
    <t>R240030007</t>
  </si>
  <si>
    <t>R240030008</t>
  </si>
  <si>
    <t>R240030009</t>
  </si>
  <si>
    <t>R240030010</t>
  </si>
  <si>
    <t>R240030011</t>
  </si>
  <si>
    <t>R240030012</t>
  </si>
  <si>
    <t>R240030013</t>
  </si>
  <si>
    <t>29.2a</t>
  </si>
  <si>
    <t>29.3</t>
  </si>
  <si>
    <t>29.4</t>
  </si>
  <si>
    <t>29.5</t>
  </si>
  <si>
    <t>29.6</t>
  </si>
  <si>
    <t>29.7</t>
  </si>
  <si>
    <r>
      <t>Regulační klapka ruční ø125mm -</t>
    </r>
    <r>
      <rPr>
        <sz val="8"/>
        <color rgb="FF800080"/>
        <rFont val="Arial"/>
        <family val="2"/>
        <charset val="238"/>
      </rPr>
      <t xml:space="preserve"> "specifikace dle PD a TZ"</t>
    </r>
  </si>
  <si>
    <t>29.8</t>
  </si>
  <si>
    <t>29.9</t>
  </si>
  <si>
    <t>29.10</t>
  </si>
  <si>
    <t>29.11</t>
  </si>
  <si>
    <t>29.12</t>
  </si>
  <si>
    <r>
      <t>Regulační klapka ruční ø100mm -</t>
    </r>
    <r>
      <rPr>
        <sz val="8"/>
        <color rgb="FF800080"/>
        <rFont val="Arial"/>
        <family val="2"/>
        <charset val="238"/>
      </rPr>
      <t xml:space="preserve"> "specifikace dle PD a TZ"</t>
    </r>
  </si>
  <si>
    <t>R240030014</t>
  </si>
  <si>
    <t>R240030015</t>
  </si>
  <si>
    <t>R240030016</t>
  </si>
  <si>
    <t>R240030017</t>
  </si>
  <si>
    <t>R240030018</t>
  </si>
  <si>
    <t>R240030019</t>
  </si>
  <si>
    <t>R240030020</t>
  </si>
  <si>
    <t>Zařízení č. 30 - Chlazení dopravní kanceláře v 2.NP</t>
  </si>
  <si>
    <t>R240031001</t>
  </si>
  <si>
    <t>R240031002</t>
  </si>
  <si>
    <t>R240031003</t>
  </si>
  <si>
    <t>Montážní, závěsný, spojovací a těsnící materiál vč. kotvícího a podpůrného materiálu pro rozvody</t>
  </si>
  <si>
    <t>vedené po střeše objektu</t>
  </si>
  <si>
    <t>30.1</t>
  </si>
  <si>
    <r>
      <t>Protidešťová žaluzie 200x200mm</t>
    </r>
    <r>
      <rPr>
        <sz val="8"/>
        <color rgb="FF800080"/>
        <rFont val="Arial"/>
        <family val="2"/>
        <charset val="238"/>
      </rPr>
      <t xml:space="preserve"> - "specifikace dle PD a TZ"</t>
    </r>
  </si>
  <si>
    <r>
      <t xml:space="preserve">Šikmý výfukový kus ø200mm, provedení pozink. - </t>
    </r>
    <r>
      <rPr>
        <sz val="8"/>
        <color rgb="FF800080"/>
        <rFont val="Arial"/>
        <family val="2"/>
        <charset val="238"/>
      </rPr>
      <t>"specifikace dle PD a TZ"</t>
    </r>
  </si>
  <si>
    <r>
      <t>Odvodní vyústka na kruhové potrubí 400x75mm vč. regulace</t>
    </r>
    <r>
      <rPr>
        <sz val="8"/>
        <color rgb="FF800080"/>
        <rFont val="Arial"/>
        <family val="2"/>
        <charset val="238"/>
      </rPr>
      <t xml:space="preserve"> - "specifikace dle PD a TZ"</t>
    </r>
  </si>
  <si>
    <t>Protipožární manžety, ucpávky a tmely pro rozvody VZT a CHL (celkem 25ks viz. výkresová část)</t>
  </si>
  <si>
    <t>710 - KRYCÍ LIST VÝKAZU MATERIÁLU - SLEPÝ ROZPOČET</t>
  </si>
</sst>
</file>

<file path=xl/styles.xml><?xml version="1.0" encoding="utf-8"?>
<styleSheet xmlns="http://schemas.openxmlformats.org/spreadsheetml/2006/main">
  <numFmts count="4">
    <numFmt numFmtId="164" formatCode="####;\-####"/>
    <numFmt numFmtId="165" formatCode="#,##0;\-#,##0"/>
    <numFmt numFmtId="166" formatCode="#,##0.00;\-#,##0.00"/>
    <numFmt numFmtId="167" formatCode="#,##0.00\ &quot;Kč&quot;"/>
  </numFmts>
  <fonts count="45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Arial CE"/>
      <charset val="110"/>
    </font>
    <font>
      <sz val="7"/>
      <name val="Arial"/>
      <family val="2"/>
      <charset val="238"/>
    </font>
    <font>
      <sz val="7"/>
      <name val="Arial CE"/>
      <charset val="110"/>
    </font>
    <font>
      <b/>
      <sz val="10"/>
      <name val="Arial"/>
      <family val="2"/>
      <charset val="238"/>
    </font>
    <font>
      <sz val="10"/>
      <name val="Arial CE"/>
      <charset val="110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 CE"/>
      <charset val="110"/>
    </font>
    <font>
      <sz val="10"/>
      <color indexed="9"/>
      <name val="Arial CE"/>
      <charset val="110"/>
    </font>
    <font>
      <b/>
      <sz val="10"/>
      <name val="Arial CE"/>
      <charset val="110"/>
    </font>
    <font>
      <b/>
      <sz val="8"/>
      <name val="Arial CE"/>
      <charset val="110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8"/>
      <name val="Arial CE"/>
      <charset val="238"/>
    </font>
    <font>
      <sz val="8"/>
      <name val="Arial"/>
      <family val="2"/>
      <charset val="238"/>
    </font>
    <font>
      <sz val="8"/>
      <color rgb="FF800080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 CE"/>
      <charset val="110"/>
    </font>
    <font>
      <b/>
      <sz val="9"/>
      <name val="Arial CE"/>
      <charset val="238"/>
    </font>
    <font>
      <u/>
      <sz val="8"/>
      <name val="Arial"/>
      <family val="2"/>
      <charset val="238"/>
    </font>
    <font>
      <vertAlign val="superscript"/>
      <sz val="8"/>
      <color indexed="8"/>
      <name val="Times New Roman"/>
      <family val="1"/>
      <charset val="238"/>
    </font>
    <font>
      <sz val="8"/>
      <color theme="1"/>
      <name val="Arial"/>
      <family val="2"/>
      <charset val="238"/>
    </font>
    <font>
      <b/>
      <sz val="10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sz val="16"/>
      <color indexed="10"/>
      <name val="Arial CE"/>
      <charset val="110"/>
    </font>
    <font>
      <sz val="8"/>
      <color rgb="FFFF0000"/>
      <name val="Arial"/>
      <family val="2"/>
      <charset val="238"/>
    </font>
    <font>
      <vertAlign val="subscript"/>
      <sz val="8"/>
      <name val="Arial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8CC8DC"/>
        <bgColor indexed="64"/>
      </patternFill>
    </fill>
    <fill>
      <patternFill patternType="solid">
        <fgColor theme="8" tint="0.39994506668294322"/>
        <bgColor indexed="64"/>
      </patternFill>
    </fill>
  </fills>
  <borders count="9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4">
    <xf numFmtId="0" fontId="0" fillId="0" borderId="0"/>
    <xf numFmtId="0" fontId="1" fillId="0" borderId="0" applyAlignment="0">
      <alignment vertical="top" wrapText="1"/>
      <protection locked="0"/>
    </xf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1" applyNumberFormat="0" applyFill="0" applyAlignment="0" applyProtection="0"/>
    <xf numFmtId="0" fontId="17" fillId="3" borderId="0" applyNumberFormat="0" applyBorder="0" applyAlignment="0" applyProtection="0"/>
    <xf numFmtId="0" fontId="18" fillId="16" borderId="2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17" borderId="0" applyNumberFormat="0" applyBorder="0" applyAlignment="0" applyProtection="0"/>
    <xf numFmtId="0" fontId="1" fillId="18" borderId="6" applyNumberFormat="0" applyFont="0" applyAlignment="0" applyProtection="0"/>
    <xf numFmtId="0" fontId="24" fillId="0" borderId="7" applyNumberFormat="0" applyFill="0" applyAlignment="0" applyProtection="0"/>
    <xf numFmtId="0" fontId="25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7" borderId="8" applyNumberFormat="0" applyAlignment="0" applyProtection="0"/>
    <xf numFmtId="0" fontId="28" fillId="19" borderId="8" applyNumberFormat="0" applyAlignment="0" applyProtection="0"/>
    <xf numFmtId="0" fontId="29" fillId="19" borderId="9" applyNumberFormat="0" applyAlignment="0" applyProtection="0"/>
    <xf numFmtId="0" fontId="30" fillId="0" borderId="0" applyNumberFormat="0" applyFill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23" borderId="0" applyNumberFormat="0" applyBorder="0" applyAlignment="0" applyProtection="0"/>
    <xf numFmtId="0" fontId="14" fillId="0" borderId="0"/>
  </cellStyleXfs>
  <cellXfs count="232">
    <xf numFmtId="0" fontId="0" fillId="0" borderId="0" xfId="0"/>
    <xf numFmtId="0" fontId="1" fillId="0" borderId="10" xfId="1" applyFont="1" applyBorder="1" applyAlignment="1" applyProtection="1">
      <alignment horizontal="left"/>
    </xf>
    <xf numFmtId="0" fontId="1" fillId="0" borderId="11" xfId="1" applyFont="1" applyBorder="1" applyAlignment="1" applyProtection="1">
      <alignment horizontal="left"/>
    </xf>
    <xf numFmtId="0" fontId="1" fillId="0" borderId="12" xfId="1" applyFont="1" applyBorder="1" applyAlignment="1" applyProtection="1">
      <alignment horizontal="left"/>
    </xf>
    <xf numFmtId="0" fontId="1" fillId="0" borderId="15" xfId="1" applyFont="1" applyBorder="1" applyAlignment="1" applyProtection="1">
      <alignment horizontal="left"/>
    </xf>
    <xf numFmtId="0" fontId="1" fillId="0" borderId="16" xfId="1" applyFont="1" applyBorder="1" applyAlignment="1" applyProtection="1">
      <alignment horizontal="left"/>
    </xf>
    <xf numFmtId="0" fontId="1" fillId="0" borderId="17" xfId="1" applyFont="1" applyBorder="1" applyAlignment="1" applyProtection="1">
      <alignment horizontal="left"/>
    </xf>
    <xf numFmtId="0" fontId="2" fillId="0" borderId="10" xfId="1" applyFont="1" applyBorder="1" applyAlignment="1" applyProtection="1">
      <alignment horizontal="left" vertical="center"/>
    </xf>
    <xf numFmtId="0" fontId="2" fillId="0" borderId="11" xfId="1" applyFont="1" applyBorder="1" applyAlignment="1" applyProtection="1">
      <alignment horizontal="left" vertical="center"/>
    </xf>
    <xf numFmtId="0" fontId="2" fillId="0" borderId="12" xfId="1" applyFont="1" applyBorder="1" applyAlignment="1" applyProtection="1">
      <alignment horizontal="left" vertical="center"/>
    </xf>
    <xf numFmtId="0" fontId="2" fillId="0" borderId="13" xfId="1" applyFont="1" applyBorder="1" applyAlignment="1" applyProtection="1">
      <alignment horizontal="left" vertical="center"/>
    </xf>
    <xf numFmtId="0" fontId="2" fillId="0" borderId="0" xfId="1" applyFont="1" applyAlignment="1" applyProtection="1">
      <alignment horizontal="left" vertical="center"/>
    </xf>
    <xf numFmtId="0" fontId="3" fillId="0" borderId="18" xfId="1" applyFont="1" applyBorder="1" applyAlignment="1" applyProtection="1">
      <alignment horizontal="left" vertical="center"/>
    </xf>
    <xf numFmtId="0" fontId="2" fillId="0" borderId="19" xfId="1" applyFont="1" applyBorder="1" applyAlignment="1" applyProtection="1">
      <alignment horizontal="left" vertical="center"/>
    </xf>
    <xf numFmtId="0" fontId="2" fillId="0" borderId="20" xfId="1" applyFont="1" applyBorder="1" applyAlignment="1" applyProtection="1">
      <alignment horizontal="left" vertical="center"/>
    </xf>
    <xf numFmtId="164" fontId="3" fillId="0" borderId="19" xfId="1" applyNumberFormat="1" applyFont="1" applyBorder="1" applyAlignment="1" applyProtection="1">
      <alignment horizontal="right" vertical="center"/>
    </xf>
    <xf numFmtId="0" fontId="2" fillId="0" borderId="14" xfId="1" applyFont="1" applyBorder="1" applyAlignment="1" applyProtection="1">
      <alignment horizontal="left" vertical="center"/>
    </xf>
    <xf numFmtId="0" fontId="3" fillId="0" borderId="21" xfId="1" applyFont="1" applyBorder="1" applyAlignment="1" applyProtection="1">
      <alignment horizontal="left" vertical="center"/>
    </xf>
    <xf numFmtId="0" fontId="2" fillId="0" borderId="22" xfId="1" applyFont="1" applyBorder="1" applyAlignment="1" applyProtection="1">
      <alignment horizontal="left" vertical="center"/>
    </xf>
    <xf numFmtId="164" fontId="3" fillId="0" borderId="21" xfId="1" applyNumberFormat="1" applyFont="1" applyBorder="1" applyAlignment="1" applyProtection="1">
      <alignment horizontal="right" vertical="center"/>
    </xf>
    <xf numFmtId="164" fontId="3" fillId="0" borderId="0" xfId="1" applyNumberFormat="1" applyFont="1" applyAlignment="1" applyProtection="1">
      <alignment horizontal="right" vertical="center"/>
    </xf>
    <xf numFmtId="0" fontId="3" fillId="0" borderId="23" xfId="1" applyFont="1" applyBorder="1" applyAlignment="1" applyProtection="1">
      <alignment horizontal="left" vertical="top"/>
    </xf>
    <xf numFmtId="0" fontId="2" fillId="0" borderId="24" xfId="1" applyFont="1" applyBorder="1" applyAlignment="1" applyProtection="1">
      <alignment horizontal="left" vertical="center"/>
    </xf>
    <xf numFmtId="0" fontId="2" fillId="0" borderId="25" xfId="1" applyFont="1" applyBorder="1" applyAlignment="1" applyProtection="1">
      <alignment horizontal="left" vertical="center"/>
    </xf>
    <xf numFmtId="0" fontId="3" fillId="0" borderId="23" xfId="1" applyFont="1" applyBorder="1" applyAlignment="1" applyProtection="1">
      <alignment horizontal="left" vertical="center"/>
    </xf>
    <xf numFmtId="164" fontId="3" fillId="0" borderId="24" xfId="1" applyNumberFormat="1" applyFont="1" applyBorder="1" applyAlignment="1" applyProtection="1">
      <alignment horizontal="right" vertical="center"/>
    </xf>
    <xf numFmtId="0" fontId="3" fillId="0" borderId="0" xfId="1" applyFont="1" applyAlignment="1" applyProtection="1">
      <alignment horizontal="left" vertical="top"/>
    </xf>
    <xf numFmtId="0" fontId="3" fillId="0" borderId="26" xfId="1" applyFont="1" applyBorder="1" applyAlignment="1" applyProtection="1">
      <alignment horizontal="left" vertical="center"/>
    </xf>
    <xf numFmtId="0" fontId="3" fillId="0" borderId="27" xfId="1" applyFont="1" applyBorder="1" applyAlignment="1" applyProtection="1">
      <alignment horizontal="left" vertical="center"/>
    </xf>
    <xf numFmtId="164" fontId="3" fillId="0" borderId="28" xfId="1" applyNumberFormat="1" applyFont="1" applyBorder="1" applyAlignment="1" applyProtection="1">
      <alignment horizontal="right" vertical="center"/>
    </xf>
    <xf numFmtId="0" fontId="2" fillId="0" borderId="29" xfId="1" applyFont="1" applyBorder="1" applyAlignment="1" applyProtection="1">
      <alignment horizontal="left" vertical="center"/>
    </xf>
    <xf numFmtId="0" fontId="3" fillId="0" borderId="0" xfId="1" applyFont="1" applyAlignment="1" applyProtection="1">
      <alignment horizontal="left" vertical="center"/>
    </xf>
    <xf numFmtId="0" fontId="4" fillId="0" borderId="0" xfId="1" applyFont="1" applyAlignment="1" applyProtection="1">
      <alignment horizontal="left" vertical="center"/>
    </xf>
    <xf numFmtId="0" fontId="2" fillId="0" borderId="28" xfId="1" applyFont="1" applyBorder="1" applyAlignment="1" applyProtection="1">
      <alignment horizontal="left" vertical="center"/>
    </xf>
    <xf numFmtId="164" fontId="3" fillId="0" borderId="29" xfId="1" applyNumberFormat="1" applyFont="1" applyBorder="1" applyAlignment="1" applyProtection="1">
      <alignment horizontal="right" vertical="center"/>
    </xf>
    <xf numFmtId="49" fontId="3" fillId="0" borderId="26" xfId="1" applyNumberFormat="1" applyFont="1" applyBorder="1" applyAlignment="1" applyProtection="1">
      <alignment horizontal="left" vertical="center"/>
    </xf>
    <xf numFmtId="0" fontId="5" fillId="0" borderId="0" xfId="1" applyFont="1" applyAlignment="1" applyProtection="1">
      <alignment horizontal="left" vertical="center"/>
    </xf>
    <xf numFmtId="0" fontId="2" fillId="0" borderId="15" xfId="1" applyFont="1" applyBorder="1" applyAlignment="1" applyProtection="1">
      <alignment horizontal="left" vertical="center"/>
    </xf>
    <xf numFmtId="0" fontId="2" fillId="0" borderId="16" xfId="1" applyFont="1" applyBorder="1" applyAlignment="1" applyProtection="1">
      <alignment horizontal="left" vertical="center"/>
    </xf>
    <xf numFmtId="0" fontId="2" fillId="0" borderId="17" xfId="1" applyFont="1" applyBorder="1" applyAlignment="1" applyProtection="1">
      <alignment horizontal="left" vertical="center"/>
    </xf>
    <xf numFmtId="0" fontId="2" fillId="0" borderId="30" xfId="1" applyFont="1" applyBorder="1" applyAlignment="1" applyProtection="1">
      <alignment horizontal="left" vertical="center"/>
    </xf>
    <xf numFmtId="0" fontId="2" fillId="0" borderId="31" xfId="1" applyFont="1" applyBorder="1" applyAlignment="1" applyProtection="1">
      <alignment horizontal="left" vertical="center"/>
    </xf>
    <xf numFmtId="0" fontId="6" fillId="0" borderId="31" xfId="1" applyFont="1" applyBorder="1" applyAlignment="1" applyProtection="1">
      <alignment horizontal="left" vertical="center"/>
    </xf>
    <xf numFmtId="0" fontId="2" fillId="0" borderId="32" xfId="1" applyFont="1" applyBorder="1" applyAlignment="1" applyProtection="1">
      <alignment horizontal="left" vertical="center"/>
    </xf>
    <xf numFmtId="0" fontId="2" fillId="0" borderId="33" xfId="1" applyFont="1" applyBorder="1" applyAlignment="1" applyProtection="1">
      <alignment horizontal="left" vertical="center"/>
    </xf>
    <xf numFmtId="0" fontId="2" fillId="0" borderId="34" xfId="1" applyFont="1" applyBorder="1" applyAlignment="1" applyProtection="1">
      <alignment horizontal="left" vertical="center"/>
    </xf>
    <xf numFmtId="0" fontId="2" fillId="0" borderId="35" xfId="1" applyFont="1" applyBorder="1" applyAlignment="1" applyProtection="1">
      <alignment horizontal="left" vertical="center"/>
    </xf>
    <xf numFmtId="0" fontId="2" fillId="0" borderId="36" xfId="1" applyFont="1" applyBorder="1" applyAlignment="1" applyProtection="1">
      <alignment horizontal="left" vertical="center"/>
    </xf>
    <xf numFmtId="0" fontId="2" fillId="0" borderId="37" xfId="1" applyFont="1" applyBorder="1" applyAlignment="1" applyProtection="1">
      <alignment horizontal="left" vertical="center"/>
    </xf>
    <xf numFmtId="165" fontId="1" fillId="0" borderId="38" xfId="1" applyNumberFormat="1" applyFont="1" applyBorder="1" applyAlignment="1" applyProtection="1">
      <alignment horizontal="right" vertical="center"/>
    </xf>
    <xf numFmtId="165" fontId="1" fillId="0" borderId="39" xfId="1" applyNumberFormat="1" applyFont="1" applyBorder="1" applyAlignment="1" applyProtection="1">
      <alignment horizontal="right" vertical="center"/>
    </xf>
    <xf numFmtId="165" fontId="7" fillId="0" borderId="40" xfId="1" applyNumberFormat="1" applyFont="1" applyBorder="1" applyAlignment="1" applyProtection="1">
      <alignment horizontal="right" vertical="center"/>
    </xf>
    <xf numFmtId="166" fontId="7" fillId="0" borderId="41" xfId="1" applyNumberFormat="1" applyFont="1" applyBorder="1" applyAlignment="1" applyProtection="1">
      <alignment horizontal="right" vertical="center"/>
    </xf>
    <xf numFmtId="165" fontId="1" fillId="0" borderId="40" xfId="1" applyNumberFormat="1" applyFont="1" applyBorder="1" applyAlignment="1" applyProtection="1">
      <alignment horizontal="right" vertical="center"/>
    </xf>
    <xf numFmtId="165" fontId="1" fillId="0" borderId="41" xfId="1" applyNumberFormat="1" applyFont="1" applyBorder="1" applyAlignment="1" applyProtection="1">
      <alignment horizontal="right" vertical="center"/>
    </xf>
    <xf numFmtId="165" fontId="7" fillId="0" borderId="39" xfId="1" applyNumberFormat="1" applyFont="1" applyBorder="1" applyAlignment="1" applyProtection="1">
      <alignment horizontal="right" vertical="center"/>
    </xf>
    <xf numFmtId="166" fontId="7" fillId="0" borderId="39" xfId="1" applyNumberFormat="1" applyFont="1" applyBorder="1" applyAlignment="1" applyProtection="1">
      <alignment horizontal="right" vertical="center"/>
    </xf>
    <xf numFmtId="165" fontId="1" fillId="0" borderId="42" xfId="1" applyNumberFormat="1" applyFont="1" applyBorder="1" applyAlignment="1" applyProtection="1">
      <alignment horizontal="right" vertical="center"/>
    </xf>
    <xf numFmtId="0" fontId="6" fillId="0" borderId="31" xfId="1" applyFont="1" applyBorder="1" applyAlignment="1" applyProtection="1">
      <alignment horizontal="left" vertical="center" wrapText="1"/>
    </xf>
    <xf numFmtId="0" fontId="8" fillId="0" borderId="33" xfId="1" applyFont="1" applyBorder="1" applyAlignment="1" applyProtection="1">
      <alignment horizontal="left" vertical="center"/>
    </xf>
    <xf numFmtId="0" fontId="8" fillId="0" borderId="35" xfId="1" applyFont="1" applyBorder="1" applyAlignment="1" applyProtection="1">
      <alignment horizontal="left" vertical="center"/>
    </xf>
    <xf numFmtId="0" fontId="6" fillId="0" borderId="36" xfId="1" applyFont="1" applyBorder="1" applyAlignment="1" applyProtection="1">
      <alignment horizontal="left" vertical="center"/>
    </xf>
    <xf numFmtId="0" fontId="6" fillId="0" borderId="34" xfId="1" applyFont="1" applyBorder="1" applyAlignment="1" applyProtection="1">
      <alignment horizontal="left" vertical="center"/>
    </xf>
    <xf numFmtId="0" fontId="6" fillId="0" borderId="37" xfId="1" applyFont="1" applyBorder="1" applyAlignment="1" applyProtection="1">
      <alignment horizontal="left" vertical="center"/>
    </xf>
    <xf numFmtId="0" fontId="6" fillId="0" borderId="35" xfId="1" applyFont="1" applyBorder="1" applyAlignment="1" applyProtection="1">
      <alignment horizontal="left" vertical="center"/>
    </xf>
    <xf numFmtId="164" fontId="2" fillId="0" borderId="43" xfId="1" applyNumberFormat="1" applyFont="1" applyBorder="1" applyAlignment="1" applyProtection="1">
      <alignment horizontal="center" vertical="center"/>
    </xf>
    <xf numFmtId="0" fontId="9" fillId="0" borderId="18" xfId="1" applyFont="1" applyBorder="1" applyAlignment="1" applyProtection="1">
      <alignment horizontal="left" vertical="center"/>
    </xf>
    <xf numFmtId="0" fontId="2" fillId="0" borderId="26" xfId="1" applyFont="1" applyBorder="1" applyAlignment="1" applyProtection="1">
      <alignment horizontal="left" vertical="center"/>
    </xf>
    <xf numFmtId="166" fontId="7" fillId="0" borderId="27" xfId="1" applyNumberFormat="1" applyFont="1" applyBorder="1" applyAlignment="1" applyProtection="1">
      <alignment horizontal="right" vertical="center"/>
    </xf>
    <xf numFmtId="0" fontId="2" fillId="0" borderId="44" xfId="1" applyFont="1" applyBorder="1" applyAlignment="1" applyProtection="1">
      <alignment horizontal="left" vertical="center"/>
    </xf>
    <xf numFmtId="0" fontId="2" fillId="0" borderId="27" xfId="1" applyFont="1" applyBorder="1" applyAlignment="1" applyProtection="1">
      <alignment horizontal="left" vertical="center"/>
    </xf>
    <xf numFmtId="166" fontId="1" fillId="0" borderId="27" xfId="1" applyNumberFormat="1" applyFont="1" applyBorder="1" applyAlignment="1" applyProtection="1">
      <alignment horizontal="right" vertical="center"/>
    </xf>
    <xf numFmtId="165" fontId="1" fillId="0" borderId="28" xfId="1" applyNumberFormat="1" applyFont="1" applyBorder="1" applyAlignment="1" applyProtection="1">
      <alignment horizontal="right" vertical="center"/>
    </xf>
    <xf numFmtId="0" fontId="10" fillId="0" borderId="28" xfId="1" applyFont="1" applyBorder="1" applyAlignment="1" applyProtection="1">
      <alignment horizontal="right" vertical="center"/>
    </xf>
    <xf numFmtId="0" fontId="10" fillId="0" borderId="29" xfId="1" applyFont="1" applyBorder="1" applyAlignment="1" applyProtection="1">
      <alignment horizontal="left" vertical="center"/>
    </xf>
    <xf numFmtId="0" fontId="2" fillId="0" borderId="23" xfId="1" applyFont="1" applyBorder="1" applyAlignment="1" applyProtection="1">
      <alignment horizontal="left" vertical="center"/>
    </xf>
    <xf numFmtId="164" fontId="2" fillId="0" borderId="45" xfId="1" applyNumberFormat="1" applyFont="1" applyBorder="1" applyAlignment="1" applyProtection="1">
      <alignment horizontal="center" vertical="center"/>
    </xf>
    <xf numFmtId="165" fontId="1" fillId="0" borderId="27" xfId="1" applyNumberFormat="1" applyFont="1" applyBorder="1" applyAlignment="1" applyProtection="1">
      <alignment horizontal="right" vertical="center"/>
    </xf>
    <xf numFmtId="0" fontId="9" fillId="0" borderId="27" xfId="1" applyFont="1" applyBorder="1" applyAlignment="1" applyProtection="1">
      <alignment horizontal="left" vertical="center"/>
    </xf>
    <xf numFmtId="166" fontId="7" fillId="0" borderId="30" xfId="1" applyNumberFormat="1" applyFont="1" applyBorder="1" applyAlignment="1" applyProtection="1">
      <alignment horizontal="right" vertical="center"/>
    </xf>
    <xf numFmtId="166" fontId="1" fillId="0" borderId="30" xfId="1" applyNumberFormat="1" applyFont="1" applyBorder="1" applyAlignment="1" applyProtection="1">
      <alignment horizontal="right" vertical="center"/>
    </xf>
    <xf numFmtId="165" fontId="1" fillId="0" borderId="32" xfId="1" applyNumberFormat="1" applyFont="1" applyBorder="1" applyAlignment="1" applyProtection="1">
      <alignment horizontal="right" vertical="center"/>
    </xf>
    <xf numFmtId="0" fontId="2" fillId="0" borderId="46" xfId="1" applyFont="1" applyBorder="1" applyAlignment="1" applyProtection="1">
      <alignment horizontal="left" vertical="center"/>
    </xf>
    <xf numFmtId="164" fontId="2" fillId="0" borderId="47" xfId="1" applyNumberFormat="1" applyFont="1" applyBorder="1" applyAlignment="1" applyProtection="1">
      <alignment horizontal="center" vertical="center"/>
    </xf>
    <xf numFmtId="0" fontId="2" fillId="0" borderId="41" xfId="1" applyFont="1" applyBorder="1" applyAlignment="1" applyProtection="1">
      <alignment horizontal="left" vertical="center"/>
    </xf>
    <xf numFmtId="0" fontId="2" fillId="0" borderId="39" xfId="1" applyFont="1" applyBorder="1" applyAlignment="1" applyProtection="1">
      <alignment horizontal="left" vertical="center"/>
    </xf>
    <xf numFmtId="0" fontId="2" fillId="0" borderId="40" xfId="1" applyFont="1" applyBorder="1" applyAlignment="1" applyProtection="1">
      <alignment horizontal="left" vertical="center"/>
    </xf>
    <xf numFmtId="166" fontId="7" fillId="0" borderId="48" xfId="1" applyNumberFormat="1" applyFont="1" applyBorder="1" applyAlignment="1" applyProtection="1">
      <alignment horizontal="right" vertical="center"/>
    </xf>
    <xf numFmtId="166" fontId="7" fillId="0" borderId="31" xfId="1" applyNumberFormat="1" applyFont="1" applyBorder="1" applyAlignment="1" applyProtection="1">
      <alignment horizontal="right" vertical="center"/>
    </xf>
    <xf numFmtId="165" fontId="11" fillId="0" borderId="16" xfId="1" applyNumberFormat="1" applyFont="1" applyBorder="1" applyAlignment="1" applyProtection="1">
      <alignment horizontal="right" vertical="center"/>
    </xf>
    <xf numFmtId="0" fontId="6" fillId="0" borderId="10" xfId="1" applyFont="1" applyBorder="1" applyAlignment="1" applyProtection="1">
      <alignment horizontal="left" vertical="top"/>
    </xf>
    <xf numFmtId="0" fontId="2" fillId="0" borderId="49" xfId="1" applyFont="1" applyBorder="1" applyAlignment="1" applyProtection="1">
      <alignment horizontal="left" vertical="center"/>
    </xf>
    <xf numFmtId="0" fontId="2" fillId="0" borderId="50" xfId="1" applyFont="1" applyBorder="1" applyAlignment="1" applyProtection="1">
      <alignment horizontal="left" vertical="center"/>
    </xf>
    <xf numFmtId="0" fontId="2" fillId="0" borderId="21" xfId="1" applyFont="1" applyBorder="1" applyAlignment="1" applyProtection="1">
      <alignment horizontal="left" vertical="center"/>
    </xf>
    <xf numFmtId="0" fontId="2" fillId="0" borderId="51" xfId="1" applyFont="1" applyBorder="1" applyAlignment="1" applyProtection="1">
      <alignment horizontal="left"/>
    </xf>
    <xf numFmtId="0" fontId="2" fillId="0" borderId="23" xfId="1" applyFont="1" applyBorder="1" applyAlignment="1" applyProtection="1">
      <alignment horizontal="left"/>
    </xf>
    <xf numFmtId="165" fontId="3" fillId="0" borderId="23" xfId="1" applyNumberFormat="1" applyFont="1" applyBorder="1" applyAlignment="1" applyProtection="1">
      <alignment horizontal="right" vertical="center"/>
    </xf>
    <xf numFmtId="166" fontId="3" fillId="0" borderId="27" xfId="1" applyNumberFormat="1" applyFont="1" applyBorder="1" applyAlignment="1" applyProtection="1">
      <alignment horizontal="right" vertical="center"/>
    </xf>
    <xf numFmtId="166" fontId="7" fillId="0" borderId="23" xfId="1" applyNumberFormat="1" applyFont="1" applyBorder="1" applyAlignment="1" applyProtection="1">
      <alignment horizontal="right" vertical="center"/>
    </xf>
    <xf numFmtId="0" fontId="2" fillId="0" borderId="52" xfId="1" applyFont="1" applyBorder="1" applyAlignment="1" applyProtection="1">
      <alignment horizontal="left" vertical="center"/>
    </xf>
    <xf numFmtId="0" fontId="6" fillId="0" borderId="53" xfId="1" applyFont="1" applyBorder="1" applyAlignment="1" applyProtection="1">
      <alignment horizontal="left" vertical="top"/>
    </xf>
    <xf numFmtId="0" fontId="2" fillId="0" borderId="18" xfId="1" applyFont="1" applyBorder="1" applyAlignment="1" applyProtection="1">
      <alignment horizontal="left" vertical="center"/>
    </xf>
    <xf numFmtId="165" fontId="3" fillId="0" borderId="27" xfId="1" applyNumberFormat="1" applyFont="1" applyBorder="1" applyAlignment="1" applyProtection="1">
      <alignment horizontal="right" vertical="center"/>
    </xf>
    <xf numFmtId="0" fontId="6" fillId="0" borderId="41" xfId="1" applyFont="1" applyBorder="1" applyAlignment="1" applyProtection="1">
      <alignment horizontal="left" vertical="center"/>
    </xf>
    <xf numFmtId="0" fontId="2" fillId="0" borderId="54" xfId="1" applyFont="1" applyBorder="1" applyAlignment="1" applyProtection="1">
      <alignment horizontal="left" vertical="center"/>
    </xf>
    <xf numFmtId="166" fontId="12" fillId="0" borderId="55" xfId="1" applyNumberFormat="1" applyFont="1" applyBorder="1" applyAlignment="1" applyProtection="1">
      <alignment horizontal="right" vertical="center"/>
    </xf>
    <xf numFmtId="0" fontId="2" fillId="0" borderId="56" xfId="1" applyFont="1" applyBorder="1" applyAlignment="1" applyProtection="1">
      <alignment horizontal="left" vertical="center"/>
    </xf>
    <xf numFmtId="0" fontId="1" fillId="0" borderId="34" xfId="1" applyFont="1" applyBorder="1" applyAlignment="1" applyProtection="1">
      <alignment horizontal="left" vertical="center"/>
    </xf>
    <xf numFmtId="0" fontId="2" fillId="0" borderId="15" xfId="1" applyFont="1" applyBorder="1" applyAlignment="1" applyProtection="1">
      <alignment horizontal="left"/>
    </xf>
    <xf numFmtId="0" fontId="2" fillId="0" borderId="57" xfId="1" applyFont="1" applyBorder="1" applyAlignment="1" applyProtection="1">
      <alignment horizontal="left" vertical="center"/>
    </xf>
    <xf numFmtId="0" fontId="2" fillId="0" borderId="48" xfId="1" applyFont="1" applyBorder="1" applyAlignment="1" applyProtection="1">
      <alignment horizontal="left"/>
    </xf>
    <xf numFmtId="0" fontId="2" fillId="0" borderId="42" xfId="1" applyFont="1" applyBorder="1" applyAlignment="1" applyProtection="1">
      <alignment horizontal="left" vertical="center"/>
    </xf>
    <xf numFmtId="0" fontId="0" fillId="0" borderId="0" xfId="0" applyAlignment="1"/>
    <xf numFmtId="0" fontId="0" fillId="0" borderId="0" xfId="0" applyFill="1"/>
    <xf numFmtId="0" fontId="3" fillId="0" borderId="0" xfId="1" applyFont="1" applyFill="1" applyBorder="1" applyAlignment="1" applyProtection="1">
      <alignment horizontal="center" vertical="center" wrapText="1"/>
    </xf>
    <xf numFmtId="0" fontId="3" fillId="0" borderId="58" xfId="1" applyFont="1" applyFill="1" applyBorder="1" applyAlignment="1" applyProtection="1">
      <alignment horizontal="center" vertical="center" wrapText="1"/>
    </xf>
    <xf numFmtId="0" fontId="3" fillId="0" borderId="59" xfId="1" applyFont="1" applyFill="1" applyBorder="1" applyAlignment="1" applyProtection="1">
      <alignment horizontal="center" vertical="center" wrapText="1"/>
    </xf>
    <xf numFmtId="0" fontId="3" fillId="0" borderId="60" xfId="1" applyFont="1" applyFill="1" applyBorder="1" applyAlignment="1" applyProtection="1">
      <alignment horizontal="center" vertical="center" wrapText="1"/>
    </xf>
    <xf numFmtId="0" fontId="3" fillId="0" borderId="61" xfId="1" applyFont="1" applyFill="1" applyBorder="1" applyAlignment="1" applyProtection="1">
      <alignment horizontal="center" vertical="center" wrapText="1"/>
    </xf>
    <xf numFmtId="0" fontId="31" fillId="0" borderId="62" xfId="1" applyFont="1" applyFill="1" applyBorder="1" applyAlignment="1" applyProtection="1">
      <alignment horizontal="left"/>
    </xf>
    <xf numFmtId="0" fontId="3" fillId="0" borderId="63" xfId="1" applyFont="1" applyFill="1" applyBorder="1" applyAlignment="1" applyProtection="1">
      <alignment horizontal="center" vertical="center" wrapText="1"/>
    </xf>
    <xf numFmtId="0" fontId="3" fillId="0" borderId="64" xfId="1" applyFont="1" applyFill="1" applyBorder="1" applyAlignment="1" applyProtection="1">
      <alignment horizontal="center" vertical="center" wrapText="1"/>
    </xf>
    <xf numFmtId="0" fontId="3" fillId="0" borderId="65" xfId="1" applyFont="1" applyFill="1" applyBorder="1" applyAlignment="1" applyProtection="1">
      <alignment horizontal="center" vertical="center" wrapText="1"/>
    </xf>
    <xf numFmtId="0" fontId="3" fillId="0" borderId="0" xfId="1" applyFont="1" applyFill="1" applyAlignment="1" applyProtection="1">
      <alignment horizontal="left"/>
    </xf>
    <xf numFmtId="0" fontId="13" fillId="0" borderId="0" xfId="1" applyFont="1" applyFill="1" applyAlignment="1" applyProtection="1">
      <alignment horizontal="left" vertical="center"/>
    </xf>
    <xf numFmtId="0" fontId="3" fillId="0" borderId="0" xfId="1" applyFont="1" applyFill="1" applyAlignment="1" applyProtection="1">
      <alignment horizontal="left" vertical="center"/>
    </xf>
    <xf numFmtId="0" fontId="31" fillId="0" borderId="0" xfId="1" applyFont="1" applyFill="1" applyAlignment="1" applyProtection="1">
      <alignment horizontal="left" vertical="center"/>
    </xf>
    <xf numFmtId="14" fontId="3" fillId="0" borderId="0" xfId="1" applyNumberFormat="1" applyFont="1" applyFill="1" applyAlignment="1" applyProtection="1">
      <alignment horizontal="left" vertical="center"/>
    </xf>
    <xf numFmtId="0" fontId="35" fillId="0" borderId="0" xfId="1" applyFont="1" applyFill="1" applyAlignment="1" applyProtection="1">
      <alignment horizontal="center"/>
    </xf>
    <xf numFmtId="0" fontId="36" fillId="0" borderId="60" xfId="1" applyFont="1" applyFill="1" applyBorder="1" applyAlignment="1" applyProtection="1">
      <alignment horizontal="left"/>
    </xf>
    <xf numFmtId="0" fontId="36" fillId="0" borderId="60" xfId="1" applyFont="1" applyFill="1" applyBorder="1" applyAlignment="1" applyProtection="1">
      <alignment horizontal="center"/>
    </xf>
    <xf numFmtId="0" fontId="0" fillId="0" borderId="0" xfId="0" applyFill="1" applyBorder="1"/>
    <xf numFmtId="0" fontId="3" fillId="25" borderId="80" xfId="1" applyFont="1" applyFill="1" applyBorder="1" applyAlignment="1" applyProtection="1">
      <alignment horizontal="center" vertical="center" wrapText="1"/>
    </xf>
    <xf numFmtId="0" fontId="3" fillId="25" borderId="81" xfId="1" applyFont="1" applyFill="1" applyBorder="1" applyAlignment="1" applyProtection="1">
      <alignment horizontal="center" vertical="center" wrapText="1"/>
    </xf>
    <xf numFmtId="0" fontId="3" fillId="25" borderId="82" xfId="1" applyFont="1" applyFill="1" applyBorder="1" applyAlignment="1" applyProtection="1">
      <alignment horizontal="center" vertical="center" wrapText="1"/>
    </xf>
    <xf numFmtId="166" fontId="2" fillId="0" borderId="0" xfId="1" applyNumberFormat="1" applyFont="1" applyFill="1" applyAlignment="1" applyProtection="1">
      <alignment horizontal="right"/>
    </xf>
    <xf numFmtId="167" fontId="0" fillId="0" borderId="0" xfId="0" applyNumberFormat="1"/>
    <xf numFmtId="0" fontId="39" fillId="0" borderId="0" xfId="0" applyFont="1"/>
    <xf numFmtId="0" fontId="39" fillId="0" borderId="0" xfId="0" applyFont="1" applyFill="1"/>
    <xf numFmtId="1" fontId="2" fillId="0" borderId="0" xfId="1" applyNumberFormat="1" applyFont="1" applyFill="1" applyAlignment="1" applyProtection="1">
      <alignment horizontal="center"/>
    </xf>
    <xf numFmtId="0" fontId="3" fillId="0" borderId="83" xfId="1" applyFont="1" applyFill="1" applyBorder="1" applyAlignment="1" applyProtection="1">
      <alignment horizontal="left"/>
    </xf>
    <xf numFmtId="0" fontId="3" fillId="0" borderId="58" xfId="1" applyFont="1" applyFill="1" applyBorder="1" applyAlignment="1" applyProtection="1">
      <alignment horizontal="center" wrapText="1"/>
    </xf>
    <xf numFmtId="0" fontId="3" fillId="0" borderId="60" xfId="1" applyFont="1" applyFill="1" applyBorder="1" applyAlignment="1" applyProtection="1">
      <alignment horizontal="center" wrapText="1"/>
    </xf>
    <xf numFmtId="0" fontId="3" fillId="0" borderId="0" xfId="1" applyFont="1" applyFill="1" applyBorder="1" applyAlignment="1" applyProtection="1">
      <alignment horizontal="center" wrapText="1"/>
    </xf>
    <xf numFmtId="0" fontId="40" fillId="0" borderId="0" xfId="1" applyFont="1" applyFill="1" applyBorder="1" applyAlignment="1" applyProtection="1">
      <alignment horizontal="right"/>
    </xf>
    <xf numFmtId="167" fontId="40" fillId="0" borderId="0" xfId="1" applyNumberFormat="1" applyFont="1" applyFill="1" applyBorder="1" applyAlignment="1" applyProtection="1">
      <alignment horizontal="right"/>
    </xf>
    <xf numFmtId="1" fontId="0" fillId="0" borderId="0" xfId="0" applyNumberFormat="1"/>
    <xf numFmtId="0" fontId="2" fillId="0" borderId="0" xfId="1" applyFont="1" applyFill="1" applyAlignment="1" applyProtection="1">
      <alignment horizontal="center" vertical="center"/>
    </xf>
    <xf numFmtId="0" fontId="2" fillId="0" borderId="0" xfId="1" applyFont="1" applyFill="1" applyAlignment="1" applyProtection="1">
      <alignment horizontal="left"/>
    </xf>
    <xf numFmtId="0" fontId="2" fillId="0" borderId="0" xfId="1" applyFont="1" applyFill="1" applyAlignment="1" applyProtection="1">
      <alignment horizontal="left" vertical="center"/>
    </xf>
    <xf numFmtId="0" fontId="39" fillId="0" borderId="0" xfId="0" applyFont="1" applyFill="1" applyAlignment="1"/>
    <xf numFmtId="0" fontId="32" fillId="0" borderId="0" xfId="1" applyFont="1" applyFill="1" applyAlignment="1" applyProtection="1">
      <alignment horizontal="center"/>
    </xf>
    <xf numFmtId="0" fontId="0" fillId="0" borderId="0" xfId="0" applyFill="1" applyAlignment="1"/>
    <xf numFmtId="0" fontId="33" fillId="0" borderId="0" xfId="1" applyFont="1" applyFill="1" applyAlignment="1" applyProtection="1">
      <alignment horizontal="left"/>
    </xf>
    <xf numFmtId="0" fontId="2" fillId="0" borderId="0" xfId="1" applyFont="1" applyFill="1" applyAlignment="1" applyProtection="1">
      <alignment horizontal="center"/>
    </xf>
    <xf numFmtId="16" fontId="2" fillId="0" borderId="0" xfId="1" applyNumberFormat="1" applyFont="1" applyFill="1" applyAlignment="1" applyProtection="1">
      <alignment horizontal="left"/>
    </xf>
    <xf numFmtId="0" fontId="32" fillId="0" borderId="0" xfId="1" applyFont="1" applyFill="1" applyAlignment="1" applyProtection="1">
      <alignment horizontal="left"/>
    </xf>
    <xf numFmtId="0" fontId="37" fillId="0" borderId="0" xfId="1" applyFont="1" applyFill="1" applyAlignment="1" applyProtection="1">
      <alignment horizontal="left"/>
    </xf>
    <xf numFmtId="0" fontId="32" fillId="0" borderId="0" xfId="1" applyFont="1" applyFill="1" applyAlignment="1" applyProtection="1">
      <alignment horizontal="center" vertical="center"/>
    </xf>
    <xf numFmtId="0" fontId="41" fillId="0" borderId="0" xfId="0" applyFont="1"/>
    <xf numFmtId="167" fontId="41" fillId="0" borderId="0" xfId="0" applyNumberFormat="1" applyFont="1"/>
    <xf numFmtId="0" fontId="9" fillId="0" borderId="0" xfId="1" applyFont="1" applyFill="1" applyAlignment="1" applyProtection="1">
      <alignment horizontal="right"/>
    </xf>
    <xf numFmtId="166" fontId="34" fillId="0" borderId="0" xfId="1" applyNumberFormat="1" applyFont="1" applyFill="1" applyAlignment="1" applyProtection="1">
      <alignment horizontal="right"/>
    </xf>
    <xf numFmtId="16" fontId="2" fillId="0" borderId="58" xfId="1" applyNumberFormat="1" applyFont="1" applyFill="1" applyBorder="1" applyAlignment="1" applyProtection="1">
      <alignment horizontal="left"/>
    </xf>
    <xf numFmtId="0" fontId="2" fillId="0" borderId="58" xfId="1" applyFont="1" applyFill="1" applyBorder="1" applyAlignment="1" applyProtection="1">
      <alignment horizontal="left"/>
    </xf>
    <xf numFmtId="0" fontId="32" fillId="0" borderId="58" xfId="1" applyFont="1" applyFill="1" applyBorder="1" applyAlignment="1" applyProtection="1">
      <alignment horizontal="left"/>
    </xf>
    <xf numFmtId="0" fontId="32" fillId="0" borderId="58" xfId="1" applyFont="1" applyFill="1" applyBorder="1" applyAlignment="1" applyProtection="1">
      <alignment horizontal="center"/>
    </xf>
    <xf numFmtId="1" fontId="2" fillId="0" borderId="58" xfId="1" applyNumberFormat="1" applyFont="1" applyFill="1" applyBorder="1" applyAlignment="1" applyProtection="1">
      <alignment horizontal="center"/>
    </xf>
    <xf numFmtId="166" fontId="2" fillId="0" borderId="58" xfId="1" applyNumberFormat="1" applyFont="1" applyFill="1" applyBorder="1" applyAlignment="1" applyProtection="1">
      <alignment horizontal="right"/>
    </xf>
    <xf numFmtId="0" fontId="9" fillId="0" borderId="0" xfId="1" applyFont="1" applyFill="1" applyAlignment="1" applyProtection="1">
      <alignment horizontal="left" vertical="center"/>
    </xf>
    <xf numFmtId="49" fontId="2" fillId="0" borderId="0" xfId="1" applyNumberFormat="1" applyFont="1" applyFill="1" applyAlignment="1" applyProtection="1">
      <alignment horizontal="left"/>
    </xf>
    <xf numFmtId="0" fontId="9" fillId="0" borderId="0" xfId="1" applyFont="1" applyFill="1" applyAlignment="1" applyProtection="1">
      <alignment horizontal="left"/>
    </xf>
    <xf numFmtId="0" fontId="2" fillId="0" borderId="0" xfId="1" applyFont="1" applyAlignment="1" applyProtection="1">
      <alignment horizontal="left"/>
    </xf>
    <xf numFmtId="166" fontId="2" fillId="0" borderId="0" xfId="1" applyNumberFormat="1" applyFont="1" applyAlignment="1" applyProtection="1">
      <alignment horizontal="right"/>
    </xf>
    <xf numFmtId="0" fontId="2" fillId="0" borderId="0" xfId="1" applyFont="1" applyAlignment="1" applyProtection="1">
      <alignment horizontal="center"/>
    </xf>
    <xf numFmtId="1" fontId="2" fillId="0" borderId="0" xfId="1" applyNumberFormat="1" applyFont="1" applyAlignment="1" applyProtection="1">
      <alignment horizontal="center"/>
    </xf>
    <xf numFmtId="0" fontId="39" fillId="0" borderId="0" xfId="0" applyFont="1" applyAlignment="1"/>
    <xf numFmtId="0" fontId="33" fillId="0" borderId="0" xfId="1" applyFont="1" applyAlignment="1" applyProtection="1">
      <alignment horizontal="left"/>
    </xf>
    <xf numFmtId="0" fontId="3" fillId="0" borderId="69" xfId="1" applyFont="1" applyFill="1" applyBorder="1" applyAlignment="1" applyProtection="1">
      <alignment horizontal="left"/>
    </xf>
    <xf numFmtId="0" fontId="3" fillId="0" borderId="68" xfId="1" applyFont="1" applyFill="1" applyBorder="1" applyAlignment="1" applyProtection="1">
      <alignment horizontal="left"/>
    </xf>
    <xf numFmtId="0" fontId="3" fillId="0" borderId="76" xfId="1" applyFont="1" applyFill="1" applyBorder="1" applyAlignment="1" applyProtection="1">
      <alignment horizontal="left"/>
    </xf>
    <xf numFmtId="0" fontId="3" fillId="0" borderId="77" xfId="1" applyFont="1" applyFill="1" applyBorder="1" applyAlignment="1" applyProtection="1">
      <alignment horizontal="left"/>
    </xf>
    <xf numFmtId="0" fontId="3" fillId="0" borderId="86" xfId="1" applyFont="1" applyFill="1" applyBorder="1" applyAlignment="1" applyProtection="1">
      <alignment horizontal="left"/>
    </xf>
    <xf numFmtId="0" fontId="3" fillId="0" borderId="87" xfId="1" applyFont="1" applyFill="1" applyBorder="1" applyAlignment="1" applyProtection="1">
      <alignment horizontal="left"/>
    </xf>
    <xf numFmtId="0" fontId="3" fillId="0" borderId="94" xfId="1" applyFont="1" applyFill="1" applyBorder="1" applyAlignment="1" applyProtection="1">
      <alignment horizontal="left"/>
    </xf>
    <xf numFmtId="0" fontId="43" fillId="0" borderId="0" xfId="1" applyFont="1" applyFill="1" applyAlignment="1" applyProtection="1">
      <alignment horizontal="left"/>
    </xf>
    <xf numFmtId="1" fontId="0" fillId="0" borderId="0" xfId="0" applyNumberFormat="1" applyFill="1"/>
    <xf numFmtId="0" fontId="42" fillId="0" borderId="13" xfId="1" applyFont="1" applyBorder="1" applyAlignment="1" applyProtection="1">
      <alignment horizontal="center"/>
    </xf>
    <xf numFmtId="0" fontId="42" fillId="0" borderId="0" xfId="1" applyFont="1" applyAlignment="1" applyProtection="1">
      <alignment horizontal="center"/>
    </xf>
    <xf numFmtId="0" fontId="42" fillId="0" borderId="14" xfId="1" applyFont="1" applyBorder="1" applyAlignment="1" applyProtection="1">
      <alignment horizontal="center"/>
    </xf>
    <xf numFmtId="167" fontId="3" fillId="0" borderId="68" xfId="1" applyNumberFormat="1" applyFont="1" applyFill="1" applyBorder="1" applyAlignment="1" applyProtection="1">
      <alignment horizontal="right"/>
    </xf>
    <xf numFmtId="0" fontId="3" fillId="0" borderId="68" xfId="1" applyFont="1" applyFill="1" applyBorder="1" applyAlignment="1" applyProtection="1">
      <alignment horizontal="left"/>
    </xf>
    <xf numFmtId="0" fontId="35" fillId="0" borderId="0" xfId="1" applyFont="1" applyFill="1" applyAlignment="1" applyProtection="1">
      <alignment horizontal="center"/>
    </xf>
    <xf numFmtId="0" fontId="36" fillId="25" borderId="66" xfId="1" applyFont="1" applyFill="1" applyBorder="1" applyAlignment="1" applyProtection="1">
      <alignment horizontal="center"/>
    </xf>
    <xf numFmtId="0" fontId="3" fillId="0" borderId="70" xfId="1" applyFont="1" applyFill="1" applyBorder="1" applyAlignment="1" applyProtection="1">
      <alignment horizontal="left"/>
    </xf>
    <xf numFmtId="0" fontId="3" fillId="0" borderId="71" xfId="1" applyFont="1" applyFill="1" applyBorder="1" applyAlignment="1" applyProtection="1">
      <alignment horizontal="left"/>
    </xf>
    <xf numFmtId="0" fontId="3" fillId="0" borderId="72" xfId="1" applyFont="1" applyFill="1" applyBorder="1" applyAlignment="1" applyProtection="1">
      <alignment horizontal="left"/>
    </xf>
    <xf numFmtId="167" fontId="3" fillId="0" borderId="67" xfId="1" applyNumberFormat="1" applyFont="1" applyFill="1" applyBorder="1" applyAlignment="1" applyProtection="1">
      <alignment horizontal="right"/>
    </xf>
    <xf numFmtId="0" fontId="36" fillId="24" borderId="73" xfId="1" applyFont="1" applyFill="1" applyBorder="1" applyAlignment="1" applyProtection="1">
      <alignment horizontal="left"/>
    </xf>
    <xf numFmtId="0" fontId="36" fillId="24" borderId="74" xfId="1" applyFont="1" applyFill="1" applyBorder="1" applyAlignment="1" applyProtection="1">
      <alignment horizontal="left"/>
    </xf>
    <xf numFmtId="0" fontId="3" fillId="0" borderId="84" xfId="1" applyFont="1" applyFill="1" applyBorder="1" applyAlignment="1" applyProtection="1">
      <alignment horizontal="left"/>
    </xf>
    <xf numFmtId="0" fontId="3" fillId="0" borderId="76" xfId="1" applyFont="1" applyFill="1" applyBorder="1" applyAlignment="1" applyProtection="1">
      <alignment horizontal="left"/>
    </xf>
    <xf numFmtId="0" fontId="3" fillId="0" borderId="77" xfId="1" applyFont="1" applyFill="1" applyBorder="1" applyAlignment="1" applyProtection="1">
      <alignment horizontal="left"/>
    </xf>
    <xf numFmtId="167" fontId="3" fillId="0" borderId="84" xfId="1" applyNumberFormat="1" applyFont="1" applyFill="1" applyBorder="1" applyAlignment="1" applyProtection="1">
      <alignment horizontal="right"/>
    </xf>
    <xf numFmtId="167" fontId="3" fillId="0" borderId="77" xfId="1" applyNumberFormat="1" applyFont="1" applyFill="1" applyBorder="1" applyAlignment="1" applyProtection="1">
      <alignment horizontal="right"/>
    </xf>
    <xf numFmtId="0" fontId="36" fillId="0" borderId="73" xfId="1" applyFont="1" applyFill="1" applyBorder="1" applyAlignment="1" applyProtection="1">
      <alignment horizontal="right"/>
    </xf>
    <xf numFmtId="0" fontId="36" fillId="0" borderId="74" xfId="1" applyFont="1" applyFill="1" applyBorder="1" applyAlignment="1" applyProtection="1">
      <alignment horizontal="right"/>
    </xf>
    <xf numFmtId="0" fontId="36" fillId="0" borderId="75" xfId="1" applyFont="1" applyFill="1" applyBorder="1" applyAlignment="1" applyProtection="1">
      <alignment horizontal="right"/>
    </xf>
    <xf numFmtId="167" fontId="36" fillId="0" borderId="73" xfId="1" applyNumberFormat="1" applyFont="1" applyFill="1" applyBorder="1" applyAlignment="1" applyProtection="1">
      <alignment horizontal="right"/>
    </xf>
    <xf numFmtId="0" fontId="3" fillId="0" borderId="85" xfId="1" applyFont="1" applyFill="1" applyBorder="1" applyAlignment="1" applyProtection="1">
      <alignment horizontal="left"/>
    </xf>
    <xf numFmtId="0" fontId="3" fillId="0" borderId="78" xfId="1" applyFont="1" applyFill="1" applyBorder="1" applyAlignment="1" applyProtection="1">
      <alignment horizontal="left"/>
    </xf>
    <xf numFmtId="0" fontId="3" fillId="0" borderId="79" xfId="1" applyFont="1" applyFill="1" applyBorder="1" applyAlignment="1" applyProtection="1">
      <alignment horizontal="left"/>
    </xf>
    <xf numFmtId="167" fontId="3" fillId="0" borderId="85" xfId="1" applyNumberFormat="1" applyFont="1" applyFill="1" applyBorder="1" applyAlignment="1" applyProtection="1">
      <alignment horizontal="right"/>
    </xf>
    <xf numFmtId="167" fontId="3" fillId="0" borderId="79" xfId="1" applyNumberFormat="1" applyFont="1" applyFill="1" applyBorder="1" applyAlignment="1" applyProtection="1">
      <alignment horizontal="right"/>
    </xf>
    <xf numFmtId="167" fontId="3" fillId="0" borderId="69" xfId="1" applyNumberFormat="1" applyFont="1" applyFill="1" applyBorder="1" applyAlignment="1" applyProtection="1">
      <alignment horizontal="right"/>
    </xf>
    <xf numFmtId="0" fontId="3" fillId="0" borderId="59" xfId="1" applyFont="1" applyFill="1" applyBorder="1" applyAlignment="1" applyProtection="1">
      <alignment horizontal="left"/>
    </xf>
    <xf numFmtId="0" fontId="3" fillId="0" borderId="60" xfId="1" applyFont="1" applyFill="1" applyBorder="1" applyAlignment="1" applyProtection="1">
      <alignment horizontal="left"/>
    </xf>
    <xf numFmtId="0" fontId="3" fillId="0" borderId="61" xfId="1" applyFont="1" applyFill="1" applyBorder="1" applyAlignment="1" applyProtection="1">
      <alignment horizontal="left"/>
    </xf>
    <xf numFmtId="0" fontId="36" fillId="24" borderId="75" xfId="1" applyFont="1" applyFill="1" applyBorder="1" applyAlignment="1" applyProtection="1">
      <alignment horizontal="left"/>
    </xf>
    <xf numFmtId="0" fontId="3" fillId="0" borderId="88" xfId="1" applyFont="1" applyFill="1" applyBorder="1" applyAlignment="1" applyProtection="1">
      <alignment horizontal="left"/>
    </xf>
    <xf numFmtId="0" fontId="3" fillId="0" borderId="89" xfId="1" applyFont="1" applyFill="1" applyBorder="1" applyAlignment="1" applyProtection="1">
      <alignment horizontal="left"/>
    </xf>
    <xf numFmtId="0" fontId="3" fillId="0" borderId="90" xfId="1" applyFont="1" applyFill="1" applyBorder="1" applyAlignment="1" applyProtection="1">
      <alignment horizontal="left"/>
    </xf>
    <xf numFmtId="167" fontId="3" fillId="0" borderId="88" xfId="1" applyNumberFormat="1" applyFont="1" applyFill="1" applyBorder="1" applyAlignment="1" applyProtection="1">
      <alignment horizontal="right"/>
    </xf>
    <xf numFmtId="167" fontId="3" fillId="0" borderId="90" xfId="1" applyNumberFormat="1" applyFont="1" applyFill="1" applyBorder="1" applyAlignment="1" applyProtection="1">
      <alignment horizontal="right"/>
    </xf>
    <xf numFmtId="0" fontId="36" fillId="24" borderId="66" xfId="1" applyFont="1" applyFill="1" applyBorder="1" applyAlignment="1" applyProtection="1">
      <alignment horizontal="center"/>
    </xf>
    <xf numFmtId="167" fontId="3" fillId="0" borderId="59" xfId="1" applyNumberFormat="1" applyFont="1" applyFill="1" applyBorder="1" applyAlignment="1" applyProtection="1">
      <alignment horizontal="right"/>
    </xf>
    <xf numFmtId="167" fontId="3" fillId="0" borderId="61" xfId="1" applyNumberFormat="1" applyFont="1" applyFill="1" applyBorder="1" applyAlignment="1" applyProtection="1">
      <alignment horizontal="right"/>
    </xf>
    <xf numFmtId="0" fontId="3" fillId="0" borderId="91" xfId="1" applyFont="1" applyFill="1" applyBorder="1" applyAlignment="1" applyProtection="1">
      <alignment horizontal="left"/>
    </xf>
    <xf numFmtId="0" fontId="3" fillId="0" borderId="92" xfId="1" applyFont="1" applyFill="1" applyBorder="1" applyAlignment="1" applyProtection="1">
      <alignment horizontal="left"/>
    </xf>
    <xf numFmtId="0" fontId="3" fillId="0" borderId="93" xfId="1" applyFont="1" applyFill="1" applyBorder="1" applyAlignment="1" applyProtection="1">
      <alignment horizontal="left"/>
    </xf>
    <xf numFmtId="167" fontId="3" fillId="0" borderId="83" xfId="1" applyNumberFormat="1" applyFont="1" applyFill="1" applyBorder="1" applyAlignment="1" applyProtection="1">
      <alignment horizontal="right"/>
    </xf>
    <xf numFmtId="0" fontId="6" fillId="0" borderId="0" xfId="1" applyFont="1" applyFill="1" applyAlignment="1" applyProtection="1">
      <alignment horizontal="center" vertical="center"/>
    </xf>
  </cellXfs>
  <cellStyles count="44">
    <cellStyle name="20 % – Zvýraznění1 2" xfId="2"/>
    <cellStyle name="20 % – Zvýraznění2 2" xfId="3"/>
    <cellStyle name="20 % – Zvýraznění3 2" xfId="4"/>
    <cellStyle name="20 % – Zvýraznění4 2" xfId="5"/>
    <cellStyle name="20 % – Zvýraznění5 2" xfId="6"/>
    <cellStyle name="20 % – Zvýraznění6 2" xfId="7"/>
    <cellStyle name="40 % – Zvýraznění1 2" xfId="8"/>
    <cellStyle name="40 % – Zvýraznění2 2" xfId="9"/>
    <cellStyle name="40 % – Zvýraznění3 2" xfId="10"/>
    <cellStyle name="40 % – Zvýraznění4 2" xfId="11"/>
    <cellStyle name="40 % – Zvýraznění5 2" xfId="12"/>
    <cellStyle name="40 % – Zvýraznění6 2" xfId="13"/>
    <cellStyle name="60 % – Zvýraznění1 2" xfId="14"/>
    <cellStyle name="60 % – Zvýraznění2 2" xfId="15"/>
    <cellStyle name="60 % – Zvýraznění3 2" xfId="16"/>
    <cellStyle name="60 % – Zvýraznění4 2" xfId="17"/>
    <cellStyle name="60 % – Zvýraznění5 2" xfId="18"/>
    <cellStyle name="60 % – Zvýraznění6 2" xfId="19"/>
    <cellStyle name="Celkem 2" xfId="20"/>
    <cellStyle name="Excel Built-in Normal" xfId="43"/>
    <cellStyle name="Chybně 2" xfId="21"/>
    <cellStyle name="Kontrolní buňka 2" xfId="22"/>
    <cellStyle name="Nadpis 1 2" xfId="23"/>
    <cellStyle name="Nadpis 2 2" xfId="24"/>
    <cellStyle name="Nadpis 3 2" xfId="25"/>
    <cellStyle name="Nadpis 4 2" xfId="26"/>
    <cellStyle name="Název 2" xfId="27"/>
    <cellStyle name="Neutrální 2" xfId="28"/>
    <cellStyle name="normální" xfId="0" builtinId="0"/>
    <cellStyle name="Normální 2" xfId="1"/>
    <cellStyle name="Poznámka 2" xfId="29"/>
    <cellStyle name="Propojená buňka 2" xfId="30"/>
    <cellStyle name="Správně 2" xfId="31"/>
    <cellStyle name="Text upozornění 2" xfId="32"/>
    <cellStyle name="Vstup 2" xfId="33"/>
    <cellStyle name="Výpočet 2" xfId="34"/>
    <cellStyle name="Výstup 2" xfId="35"/>
    <cellStyle name="Vysvětlující text 2" xfId="36"/>
    <cellStyle name="Zvýraznění 1 2" xfId="37"/>
    <cellStyle name="Zvýraznění 2 2" xfId="38"/>
    <cellStyle name="Zvýraznění 3 2" xfId="39"/>
    <cellStyle name="Zvýraznění 4 2" xfId="40"/>
    <cellStyle name="Zvýraznění 5 2" xfId="41"/>
    <cellStyle name="Zvýraznění 6 2" xfId="42"/>
  </cellStyles>
  <dxfs count="0"/>
  <tableStyles count="0" defaultTableStyle="TableStyleMedium2" defaultPivotStyle="PivotStyleLight16"/>
  <colors>
    <mruColors>
      <color rgb="FF800080"/>
      <color rgb="FF8CC8D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8"/>
  <sheetViews>
    <sheetView tabSelected="1" workbookViewId="0">
      <selection activeCell="R39" sqref="R39"/>
    </sheetView>
  </sheetViews>
  <sheetFormatPr defaultRowHeight="14.4"/>
  <cols>
    <col min="1" max="1" width="2.44140625" customWidth="1"/>
    <col min="2" max="2" width="1.88671875" customWidth="1"/>
    <col min="3" max="3" width="2.6640625" customWidth="1"/>
    <col min="4" max="4" width="6.88671875" customWidth="1"/>
    <col min="5" max="5" width="13.5546875" customWidth="1"/>
    <col min="6" max="6" width="0.5546875" customWidth="1"/>
    <col min="7" max="7" width="2.5546875" customWidth="1"/>
    <col min="8" max="8" width="2.6640625" customWidth="1"/>
    <col min="9" max="9" width="9.6640625" customWidth="1"/>
    <col min="10" max="10" width="13.5546875" customWidth="1"/>
    <col min="11" max="11" width="0.6640625" customWidth="1"/>
    <col min="12" max="12" width="2.44140625" customWidth="1"/>
    <col min="13" max="13" width="2.88671875" customWidth="1"/>
    <col min="14" max="14" width="2" customWidth="1"/>
    <col min="15" max="15" width="12.6640625" customWidth="1"/>
    <col min="16" max="16" width="2.88671875" customWidth="1"/>
    <col min="17" max="17" width="2" customWidth="1"/>
    <col min="18" max="18" width="13.5546875" customWidth="1"/>
    <col min="19" max="19" width="0.5546875" customWidth="1"/>
  </cols>
  <sheetData>
    <row r="1" spans="1:19" ht="12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spans="1:19" ht="23.25" customHeight="1">
      <c r="A2" s="187" t="s">
        <v>868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9"/>
    </row>
    <row r="3" spans="1:19" ht="12" customHeight="1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6"/>
    </row>
    <row r="4" spans="1:19" ht="8.25" customHeight="1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9"/>
    </row>
    <row r="5" spans="1:19">
      <c r="A5" s="10"/>
      <c r="B5" s="11" t="s">
        <v>0</v>
      </c>
      <c r="C5" s="11"/>
      <c r="D5" s="11"/>
      <c r="E5" s="12" t="str">
        <f>'Položkový rozpočet'!B2</f>
        <v>Rekonstrukce výpravní budovy v žst. Havířov</v>
      </c>
      <c r="F5" s="13"/>
      <c r="G5" s="13"/>
      <c r="H5" s="13"/>
      <c r="I5" s="13"/>
      <c r="J5" s="14"/>
      <c r="K5" s="11"/>
      <c r="L5" s="11"/>
      <c r="M5" s="11"/>
      <c r="N5" s="11"/>
      <c r="O5" s="11" t="s">
        <v>1</v>
      </c>
      <c r="P5" s="12"/>
      <c r="Q5" s="15"/>
      <c r="R5" s="14"/>
      <c r="S5" s="16"/>
    </row>
    <row r="6" spans="1:19">
      <c r="A6" s="10"/>
      <c r="B6" s="11" t="s">
        <v>2</v>
      </c>
      <c r="C6" s="11"/>
      <c r="D6" s="11"/>
      <c r="E6" s="17"/>
      <c r="F6" s="11"/>
      <c r="G6" s="11"/>
      <c r="H6" s="11"/>
      <c r="I6" s="11"/>
      <c r="J6" s="18"/>
      <c r="K6" s="11"/>
      <c r="L6" s="11"/>
      <c r="M6" s="11"/>
      <c r="N6" s="11"/>
      <c r="O6" s="11"/>
      <c r="P6" s="19"/>
      <c r="Q6" s="20"/>
      <c r="R6" s="18"/>
      <c r="S6" s="16"/>
    </row>
    <row r="7" spans="1:19">
      <c r="A7" s="10"/>
      <c r="B7" s="11" t="s">
        <v>3</v>
      </c>
      <c r="C7" s="11"/>
      <c r="D7" s="11"/>
      <c r="E7" s="17"/>
      <c r="F7" s="11"/>
      <c r="G7" s="11"/>
      <c r="H7" s="11"/>
      <c r="I7" s="11"/>
      <c r="J7" s="18"/>
      <c r="K7" s="11"/>
      <c r="L7" s="11"/>
      <c r="M7" s="11"/>
      <c r="N7" s="11"/>
      <c r="O7" s="11" t="s">
        <v>4</v>
      </c>
      <c r="P7" s="17"/>
      <c r="Q7" s="20"/>
      <c r="R7" s="18"/>
      <c r="S7" s="16"/>
    </row>
    <row r="8" spans="1:19" hidden="1">
      <c r="A8" s="10"/>
      <c r="B8" s="11" t="s">
        <v>5</v>
      </c>
      <c r="C8" s="11"/>
      <c r="D8" s="11"/>
      <c r="E8" s="17" t="s">
        <v>6</v>
      </c>
      <c r="F8" s="11"/>
      <c r="G8" s="11"/>
      <c r="H8" s="11"/>
      <c r="I8" s="11"/>
      <c r="J8" s="18"/>
      <c r="K8" s="11"/>
      <c r="L8" s="11"/>
      <c r="M8" s="11"/>
      <c r="N8" s="11"/>
      <c r="O8" s="11"/>
      <c r="P8" s="19"/>
      <c r="Q8" s="20"/>
      <c r="R8" s="18"/>
      <c r="S8" s="16"/>
    </row>
    <row r="9" spans="1:19">
      <c r="A9" s="10"/>
      <c r="B9" s="11" t="s">
        <v>7</v>
      </c>
      <c r="C9" s="11"/>
      <c r="D9" s="11"/>
      <c r="E9" s="21" t="str">
        <f>Rekapitulace!B5</f>
        <v>700 Vzduchotechnika</v>
      </c>
      <c r="F9" s="22"/>
      <c r="G9" s="22"/>
      <c r="H9" s="22"/>
      <c r="I9" s="22"/>
      <c r="J9" s="23"/>
      <c r="K9" s="11"/>
      <c r="L9" s="11"/>
      <c r="M9" s="11"/>
      <c r="N9" s="11"/>
      <c r="O9" s="11" t="s">
        <v>9</v>
      </c>
      <c r="P9" s="24"/>
      <c r="Q9" s="25"/>
      <c r="R9" s="23"/>
      <c r="S9" s="16"/>
    </row>
    <row r="10" spans="1:19" hidden="1">
      <c r="A10" s="10"/>
      <c r="B10" s="11" t="s">
        <v>10</v>
      </c>
      <c r="C10" s="11"/>
      <c r="D10" s="11"/>
      <c r="E10" s="26" t="s">
        <v>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20"/>
      <c r="Q10" s="20"/>
      <c r="R10" s="11"/>
      <c r="S10" s="16"/>
    </row>
    <row r="11" spans="1:19" hidden="1">
      <c r="A11" s="10"/>
      <c r="B11" s="11" t="s">
        <v>11</v>
      </c>
      <c r="C11" s="11"/>
      <c r="D11" s="11"/>
      <c r="E11" s="26" t="s">
        <v>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20"/>
      <c r="Q11" s="20"/>
      <c r="R11" s="11"/>
      <c r="S11" s="16"/>
    </row>
    <row r="12" spans="1:19" hidden="1">
      <c r="A12" s="10"/>
      <c r="B12" s="11" t="s">
        <v>12</v>
      </c>
      <c r="C12" s="11"/>
      <c r="D12" s="11"/>
      <c r="E12" s="26" t="s">
        <v>8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20"/>
      <c r="Q12" s="20"/>
      <c r="R12" s="11"/>
      <c r="S12" s="16"/>
    </row>
    <row r="13" spans="1:19" hidden="1">
      <c r="A13" s="10"/>
      <c r="B13" s="11"/>
      <c r="C13" s="11"/>
      <c r="D13" s="11"/>
      <c r="E13" s="26" t="s">
        <v>8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20"/>
      <c r="Q13" s="20"/>
      <c r="R13" s="11"/>
      <c r="S13" s="16"/>
    </row>
    <row r="14" spans="1:19" hidden="1">
      <c r="A14" s="10"/>
      <c r="B14" s="11"/>
      <c r="C14" s="11"/>
      <c r="D14" s="11"/>
      <c r="E14" s="26" t="s">
        <v>8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20"/>
      <c r="Q14" s="20"/>
      <c r="R14" s="11"/>
      <c r="S14" s="16"/>
    </row>
    <row r="15" spans="1:19" hidden="1">
      <c r="A15" s="10"/>
      <c r="B15" s="11"/>
      <c r="C15" s="11"/>
      <c r="D15" s="11"/>
      <c r="E15" s="26" t="s">
        <v>8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20"/>
      <c r="Q15" s="20"/>
      <c r="R15" s="11"/>
      <c r="S15" s="16"/>
    </row>
    <row r="16" spans="1:19" hidden="1">
      <c r="A16" s="10"/>
      <c r="B16" s="11"/>
      <c r="C16" s="11"/>
      <c r="D16" s="11"/>
      <c r="E16" s="26" t="s">
        <v>8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20"/>
      <c r="Q16" s="20"/>
      <c r="R16" s="11"/>
      <c r="S16" s="16"/>
    </row>
    <row r="17" spans="1:19" hidden="1">
      <c r="A17" s="10"/>
      <c r="B17" s="11"/>
      <c r="C17" s="11"/>
      <c r="D17" s="11"/>
      <c r="E17" s="2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20"/>
      <c r="Q17" s="20"/>
      <c r="R17" s="11"/>
      <c r="S17" s="16"/>
    </row>
    <row r="18" spans="1:19" hidden="1">
      <c r="A18" s="10"/>
      <c r="B18" s="11"/>
      <c r="C18" s="11"/>
      <c r="D18" s="11"/>
      <c r="E18" s="26" t="s">
        <v>8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20"/>
      <c r="Q18" s="20"/>
      <c r="R18" s="11"/>
      <c r="S18" s="16"/>
    </row>
    <row r="19" spans="1:19" hidden="1">
      <c r="A19" s="10"/>
      <c r="B19" s="11"/>
      <c r="C19" s="11"/>
      <c r="D19" s="11"/>
      <c r="E19" s="26" t="s">
        <v>8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20"/>
      <c r="Q19" s="20"/>
      <c r="R19" s="11"/>
      <c r="S19" s="16"/>
    </row>
    <row r="20" spans="1:19" hidden="1">
      <c r="A20" s="10"/>
      <c r="B20" s="11"/>
      <c r="C20" s="11"/>
      <c r="D20" s="11"/>
      <c r="E20" s="26" t="s">
        <v>8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20"/>
      <c r="Q20" s="20"/>
      <c r="R20" s="11"/>
      <c r="S20" s="16"/>
    </row>
    <row r="21" spans="1:19" hidden="1">
      <c r="A21" s="10"/>
      <c r="B21" s="11"/>
      <c r="C21" s="11"/>
      <c r="D21" s="11"/>
      <c r="E21" s="26" t="s">
        <v>8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20"/>
      <c r="Q21" s="20"/>
      <c r="R21" s="11"/>
      <c r="S21" s="16"/>
    </row>
    <row r="22" spans="1:19" hidden="1">
      <c r="A22" s="10"/>
      <c r="B22" s="11"/>
      <c r="C22" s="11"/>
      <c r="D22" s="11"/>
      <c r="E22" s="26" t="s">
        <v>8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20"/>
      <c r="Q22" s="20"/>
      <c r="R22" s="11"/>
      <c r="S22" s="16"/>
    </row>
    <row r="23" spans="1:19" hidden="1">
      <c r="A23" s="10"/>
      <c r="B23" s="11"/>
      <c r="C23" s="11"/>
      <c r="D23" s="11"/>
      <c r="E23" s="26" t="s">
        <v>8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20"/>
      <c r="Q23" s="20"/>
      <c r="R23" s="11"/>
      <c r="S23" s="16"/>
    </row>
    <row r="24" spans="1:19" hidden="1">
      <c r="A24" s="10"/>
      <c r="B24" s="11"/>
      <c r="C24" s="11"/>
      <c r="D24" s="11"/>
      <c r="E24" s="26" t="s">
        <v>8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20"/>
      <c r="Q24" s="20"/>
      <c r="R24" s="11"/>
      <c r="S24" s="16"/>
    </row>
    <row r="25" spans="1:19" ht="17.25" customHeight="1">
      <c r="A25" s="10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 t="s">
        <v>13</v>
      </c>
      <c r="P25" s="11" t="s">
        <v>14</v>
      </c>
      <c r="Q25" s="11"/>
      <c r="R25" s="11"/>
      <c r="S25" s="16"/>
    </row>
    <row r="26" spans="1:19" ht="17.25" customHeight="1">
      <c r="A26" s="10"/>
      <c r="B26" s="11" t="s">
        <v>15</v>
      </c>
      <c r="C26" s="11"/>
      <c r="D26" s="11"/>
      <c r="E26" s="12" t="str">
        <f>'Položkový rozpočet'!F2</f>
        <v>Správa železniční dopravní cesty, státní organizace</v>
      </c>
      <c r="F26" s="13"/>
      <c r="G26" s="13"/>
      <c r="H26" s="13"/>
      <c r="I26" s="13"/>
      <c r="J26" s="14"/>
      <c r="K26" s="11"/>
      <c r="L26" s="11"/>
      <c r="M26" s="11"/>
      <c r="N26" s="11"/>
      <c r="O26" s="27"/>
      <c r="P26" s="28"/>
      <c r="Q26" s="29"/>
      <c r="R26" s="30"/>
      <c r="S26" s="16"/>
    </row>
    <row r="27" spans="1:19" ht="17.25" customHeight="1">
      <c r="A27" s="10"/>
      <c r="B27" s="11" t="s">
        <v>16</v>
      </c>
      <c r="C27" s="11"/>
      <c r="D27" s="11"/>
      <c r="E27" s="17" t="s">
        <v>87</v>
      </c>
      <c r="F27" s="11"/>
      <c r="G27" s="11"/>
      <c r="H27" s="11"/>
      <c r="I27" s="11"/>
      <c r="J27" s="18"/>
      <c r="K27" s="11"/>
      <c r="L27" s="11"/>
      <c r="M27" s="11"/>
      <c r="N27" s="11"/>
      <c r="O27" s="27"/>
      <c r="P27" s="28"/>
      <c r="Q27" s="29"/>
      <c r="R27" s="30"/>
      <c r="S27" s="16"/>
    </row>
    <row r="28" spans="1:19" ht="17.25" customHeight="1">
      <c r="A28" s="10"/>
      <c r="B28" s="11" t="s">
        <v>17</v>
      </c>
      <c r="C28" s="11"/>
      <c r="D28" s="11"/>
      <c r="E28" s="17"/>
      <c r="F28" s="11"/>
      <c r="G28" s="11"/>
      <c r="H28" s="11"/>
      <c r="I28" s="11"/>
      <c r="J28" s="18"/>
      <c r="K28" s="11"/>
      <c r="L28" s="11"/>
      <c r="M28" s="11"/>
      <c r="N28" s="11"/>
      <c r="O28" s="27"/>
      <c r="P28" s="28"/>
      <c r="Q28" s="29"/>
      <c r="R28" s="30"/>
      <c r="S28" s="16"/>
    </row>
    <row r="29" spans="1:19" ht="17.25" customHeight="1">
      <c r="A29" s="10"/>
      <c r="B29" s="11"/>
      <c r="C29" s="11"/>
      <c r="D29" s="11"/>
      <c r="E29" s="24"/>
      <c r="F29" s="22"/>
      <c r="G29" s="22"/>
      <c r="H29" s="22"/>
      <c r="I29" s="22"/>
      <c r="J29" s="23"/>
      <c r="K29" s="11"/>
      <c r="L29" s="11"/>
      <c r="M29" s="11"/>
      <c r="N29" s="11"/>
      <c r="O29" s="20"/>
      <c r="P29" s="20"/>
      <c r="Q29" s="20"/>
      <c r="R29" s="11"/>
      <c r="S29" s="16"/>
    </row>
    <row r="30" spans="1:19" ht="17.25" customHeight="1">
      <c r="A30" s="10"/>
      <c r="B30" s="11"/>
      <c r="C30" s="11"/>
      <c r="D30" s="11"/>
      <c r="E30" s="31" t="s">
        <v>18</v>
      </c>
      <c r="F30" s="11"/>
      <c r="G30" s="11" t="s">
        <v>19</v>
      </c>
      <c r="H30" s="11"/>
      <c r="I30" s="11"/>
      <c r="J30" s="11"/>
      <c r="K30" s="11"/>
      <c r="L30" s="11"/>
      <c r="M30" s="11"/>
      <c r="N30" s="11"/>
      <c r="O30" s="31" t="s">
        <v>20</v>
      </c>
      <c r="P30" s="20"/>
      <c r="Q30" s="20"/>
      <c r="R30" s="32"/>
      <c r="S30" s="16"/>
    </row>
    <row r="31" spans="1:19" ht="17.25" customHeight="1">
      <c r="A31" s="10"/>
      <c r="B31" s="11"/>
      <c r="C31" s="11"/>
      <c r="D31" s="11"/>
      <c r="E31" s="27"/>
      <c r="F31" s="11"/>
      <c r="G31" s="28"/>
      <c r="H31" s="33"/>
      <c r="I31" s="34"/>
      <c r="J31" s="11"/>
      <c r="K31" s="11"/>
      <c r="L31" s="11"/>
      <c r="M31" s="11"/>
      <c r="N31" s="11"/>
      <c r="O31" s="35" t="s">
        <v>259</v>
      </c>
      <c r="P31" s="20"/>
      <c r="Q31" s="20"/>
      <c r="R31" s="36"/>
      <c r="S31" s="16"/>
    </row>
    <row r="32" spans="1:19" ht="8.25" customHeight="1">
      <c r="A32" s="37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9"/>
    </row>
    <row r="33" spans="1:19" ht="20.25" customHeight="1">
      <c r="A33" s="40"/>
      <c r="B33" s="41"/>
      <c r="C33" s="41"/>
      <c r="D33" s="41"/>
      <c r="E33" s="42" t="s">
        <v>21</v>
      </c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3"/>
    </row>
    <row r="34" spans="1:19" ht="20.25" customHeight="1">
      <c r="A34" s="44" t="s">
        <v>22</v>
      </c>
      <c r="B34" s="45"/>
      <c r="C34" s="45"/>
      <c r="D34" s="46"/>
      <c r="E34" s="47" t="s">
        <v>23</v>
      </c>
      <c r="F34" s="46"/>
      <c r="G34" s="47" t="s">
        <v>24</v>
      </c>
      <c r="H34" s="45"/>
      <c r="I34" s="46"/>
      <c r="J34" s="47" t="s">
        <v>25</v>
      </c>
      <c r="K34" s="45"/>
      <c r="L34" s="47" t="s">
        <v>26</v>
      </c>
      <c r="M34" s="45"/>
      <c r="N34" s="45"/>
      <c r="O34" s="46"/>
      <c r="P34" s="47" t="s">
        <v>27</v>
      </c>
      <c r="Q34" s="45"/>
      <c r="R34" s="45"/>
      <c r="S34" s="48"/>
    </row>
    <row r="35" spans="1:19" ht="20.25" customHeight="1">
      <c r="A35" s="49"/>
      <c r="B35" s="50"/>
      <c r="C35" s="50"/>
      <c r="D35" s="51">
        <v>0</v>
      </c>
      <c r="E35" s="52">
        <f>IF(D35=0,0,R47/D35)</f>
        <v>0</v>
      </c>
      <c r="F35" s="53"/>
      <c r="G35" s="54"/>
      <c r="H35" s="50"/>
      <c r="I35" s="51">
        <v>0</v>
      </c>
      <c r="J35" s="52">
        <f>IF(I35=0,0,R47/I35)</f>
        <v>0</v>
      </c>
      <c r="K35" s="55"/>
      <c r="L35" s="54"/>
      <c r="M35" s="50"/>
      <c r="N35" s="50"/>
      <c r="O35" s="51">
        <v>0</v>
      </c>
      <c r="P35" s="54"/>
      <c r="Q35" s="50"/>
      <c r="R35" s="56">
        <f>IF(O35=0,0,R47/O35)</f>
        <v>0</v>
      </c>
      <c r="S35" s="57"/>
    </row>
    <row r="36" spans="1:19" ht="20.25" customHeight="1">
      <c r="A36" s="40"/>
      <c r="B36" s="41"/>
      <c r="C36" s="41"/>
      <c r="D36" s="41"/>
      <c r="E36" s="42" t="s">
        <v>28</v>
      </c>
      <c r="F36" s="41"/>
      <c r="G36" s="41"/>
      <c r="H36" s="41"/>
      <c r="I36" s="41"/>
      <c r="J36" s="58" t="s">
        <v>29</v>
      </c>
      <c r="K36" s="41"/>
      <c r="L36" s="41"/>
      <c r="M36" s="41"/>
      <c r="N36" s="41"/>
      <c r="O36" s="41"/>
      <c r="P36" s="41"/>
      <c r="Q36" s="41"/>
      <c r="R36" s="41"/>
      <c r="S36" s="43"/>
    </row>
    <row r="37" spans="1:19" ht="20.25" customHeight="1">
      <c r="A37" s="59" t="s">
        <v>30</v>
      </c>
      <c r="B37" s="60"/>
      <c r="C37" s="61" t="s">
        <v>31</v>
      </c>
      <c r="D37" s="62"/>
      <c r="E37" s="62"/>
      <c r="F37" s="63"/>
      <c r="G37" s="59" t="s">
        <v>32</v>
      </c>
      <c r="H37" s="64"/>
      <c r="I37" s="61" t="s">
        <v>33</v>
      </c>
      <c r="J37" s="62"/>
      <c r="K37" s="62"/>
      <c r="L37" s="59" t="s">
        <v>34</v>
      </c>
      <c r="M37" s="64"/>
      <c r="N37" s="61" t="s">
        <v>35</v>
      </c>
      <c r="O37" s="62"/>
      <c r="P37" s="62"/>
      <c r="Q37" s="62"/>
      <c r="R37" s="62"/>
      <c r="S37" s="63"/>
    </row>
    <row r="38" spans="1:19" ht="20.25" customHeight="1">
      <c r="A38" s="65">
        <v>1</v>
      </c>
      <c r="B38" s="66" t="s">
        <v>36</v>
      </c>
      <c r="C38" s="14"/>
      <c r="D38" s="67" t="s">
        <v>37</v>
      </c>
      <c r="E38" s="68">
        <v>0</v>
      </c>
      <c r="F38" s="69"/>
      <c r="G38" s="65">
        <v>8</v>
      </c>
      <c r="H38" s="70" t="s">
        <v>38</v>
      </c>
      <c r="I38" s="30"/>
      <c r="J38" s="71">
        <v>0</v>
      </c>
      <c r="K38" s="72"/>
      <c r="L38" s="65">
        <v>13</v>
      </c>
      <c r="M38" s="28" t="s">
        <v>250</v>
      </c>
      <c r="N38" s="33"/>
      <c r="O38" s="33"/>
      <c r="P38" s="73"/>
      <c r="Q38" s="74"/>
      <c r="R38" s="68">
        <v>0</v>
      </c>
      <c r="S38" s="69"/>
    </row>
    <row r="39" spans="1:19" ht="20.25" customHeight="1">
      <c r="A39" s="65">
        <v>2</v>
      </c>
      <c r="B39" s="75"/>
      <c r="C39" s="23"/>
      <c r="D39" s="67" t="s">
        <v>39</v>
      </c>
      <c r="E39" s="68">
        <v>0</v>
      </c>
      <c r="F39" s="69"/>
      <c r="G39" s="65">
        <v>9</v>
      </c>
      <c r="H39" s="11" t="s">
        <v>40</v>
      </c>
      <c r="I39" s="67"/>
      <c r="J39" s="71">
        <v>0</v>
      </c>
      <c r="K39" s="72"/>
      <c r="L39" s="65">
        <v>14</v>
      </c>
      <c r="M39" s="28"/>
      <c r="N39" s="33"/>
      <c r="O39" s="33"/>
      <c r="P39" s="73"/>
      <c r="Q39" s="74"/>
      <c r="R39" s="68"/>
      <c r="S39" s="69"/>
    </row>
    <row r="40" spans="1:19" ht="20.25" customHeight="1">
      <c r="A40" s="65">
        <v>3</v>
      </c>
      <c r="B40" s="66" t="s">
        <v>41</v>
      </c>
      <c r="C40" s="14"/>
      <c r="D40" s="67" t="s">
        <v>37</v>
      </c>
      <c r="E40" s="68">
        <f>Rekapitulace!G42</f>
        <v>0</v>
      </c>
      <c r="F40" s="69"/>
      <c r="G40" s="65">
        <v>10</v>
      </c>
      <c r="H40" s="70" t="s">
        <v>42</v>
      </c>
      <c r="I40" s="30"/>
      <c r="J40" s="71">
        <v>0</v>
      </c>
      <c r="K40" s="72"/>
      <c r="L40" s="65">
        <v>15</v>
      </c>
      <c r="M40" s="28"/>
      <c r="N40" s="33"/>
      <c r="O40" s="33"/>
      <c r="P40" s="73"/>
      <c r="Q40" s="74"/>
      <c r="R40" s="68"/>
      <c r="S40" s="69"/>
    </row>
    <row r="41" spans="1:19" ht="20.25" customHeight="1">
      <c r="A41" s="65">
        <v>4</v>
      </c>
      <c r="B41" s="75"/>
      <c r="C41" s="23"/>
      <c r="D41" s="67" t="s">
        <v>39</v>
      </c>
      <c r="E41" s="68">
        <f>Rekapitulace!I42</f>
        <v>0</v>
      </c>
      <c r="F41" s="69"/>
      <c r="G41" s="65">
        <v>11</v>
      </c>
      <c r="H41" s="70"/>
      <c r="I41" s="30"/>
      <c r="J41" s="71">
        <v>0</v>
      </c>
      <c r="K41" s="72"/>
      <c r="L41" s="65">
        <v>16</v>
      </c>
      <c r="M41" s="28"/>
      <c r="N41" s="33"/>
      <c r="O41" s="33"/>
      <c r="P41" s="73"/>
      <c r="Q41" s="74"/>
      <c r="R41" s="68"/>
      <c r="S41" s="69"/>
    </row>
    <row r="42" spans="1:19" ht="20.25" customHeight="1">
      <c r="A42" s="65">
        <v>5</v>
      </c>
      <c r="B42" s="66" t="s">
        <v>43</v>
      </c>
      <c r="C42" s="14"/>
      <c r="D42" s="67" t="s">
        <v>37</v>
      </c>
      <c r="E42" s="68">
        <v>0</v>
      </c>
      <c r="F42" s="69"/>
      <c r="G42" s="76"/>
      <c r="H42" s="33"/>
      <c r="I42" s="30"/>
      <c r="J42" s="77"/>
      <c r="K42" s="72"/>
      <c r="L42" s="65">
        <v>17</v>
      </c>
      <c r="M42" s="28"/>
      <c r="N42" s="33"/>
      <c r="O42" s="33"/>
      <c r="P42" s="73"/>
      <c r="Q42" s="74"/>
      <c r="R42" s="68"/>
      <c r="S42" s="69"/>
    </row>
    <row r="43" spans="1:19" ht="20.25" customHeight="1">
      <c r="A43" s="65">
        <v>6</v>
      </c>
      <c r="B43" s="75"/>
      <c r="C43" s="23"/>
      <c r="D43" s="67" t="s">
        <v>39</v>
      </c>
      <c r="E43" s="68">
        <v>0</v>
      </c>
      <c r="F43" s="69"/>
      <c r="G43" s="76"/>
      <c r="H43" s="33"/>
      <c r="I43" s="30"/>
      <c r="J43" s="77"/>
      <c r="K43" s="72"/>
      <c r="L43" s="65">
        <v>18</v>
      </c>
      <c r="M43" s="70"/>
      <c r="N43" s="33"/>
      <c r="O43" s="33"/>
      <c r="P43" s="33"/>
      <c r="Q43" s="30"/>
      <c r="R43" s="68"/>
      <c r="S43" s="69"/>
    </row>
    <row r="44" spans="1:19" ht="20.25" customHeight="1">
      <c r="A44" s="65">
        <v>7</v>
      </c>
      <c r="B44" s="78" t="s">
        <v>44</v>
      </c>
      <c r="C44" s="33"/>
      <c r="D44" s="30"/>
      <c r="E44" s="79">
        <f>SUM(E38:E43)</f>
        <v>0</v>
      </c>
      <c r="F44" s="43"/>
      <c r="G44" s="65">
        <v>12</v>
      </c>
      <c r="H44" s="78" t="s">
        <v>45</v>
      </c>
      <c r="I44" s="30"/>
      <c r="J44" s="80">
        <f>SUM(J38:J43)</f>
        <v>0</v>
      </c>
      <c r="K44" s="81"/>
      <c r="L44" s="65">
        <v>19</v>
      </c>
      <c r="M44" s="66" t="s">
        <v>46</v>
      </c>
      <c r="N44" s="13"/>
      <c r="O44" s="13"/>
      <c r="P44" s="13"/>
      <c r="Q44" s="82"/>
      <c r="R44" s="79">
        <f>SUM(R38:R43)</f>
        <v>0</v>
      </c>
      <c r="S44" s="43"/>
    </row>
    <row r="45" spans="1:19" ht="20.25" customHeight="1">
      <c r="A45" s="83">
        <v>20</v>
      </c>
      <c r="B45" s="84" t="s">
        <v>47</v>
      </c>
      <c r="C45" s="85"/>
      <c r="D45" s="86"/>
      <c r="E45" s="87">
        <v>0</v>
      </c>
      <c r="F45" s="39"/>
      <c r="G45" s="83">
        <v>21</v>
      </c>
      <c r="H45" s="84" t="s">
        <v>48</v>
      </c>
      <c r="I45" s="86"/>
      <c r="J45" s="88">
        <v>0</v>
      </c>
      <c r="K45" s="89">
        <v>20</v>
      </c>
      <c r="L45" s="83">
        <v>22</v>
      </c>
      <c r="M45" s="84" t="s">
        <v>49</v>
      </c>
      <c r="N45" s="85"/>
      <c r="O45" s="85"/>
      <c r="P45" s="85"/>
      <c r="Q45" s="86"/>
      <c r="R45" s="87">
        <f>Rekapitulace!I59</f>
        <v>0</v>
      </c>
      <c r="S45" s="39"/>
    </row>
    <row r="46" spans="1:19" ht="20.25" customHeight="1">
      <c r="A46" s="90" t="s">
        <v>16</v>
      </c>
      <c r="B46" s="8"/>
      <c r="C46" s="8"/>
      <c r="D46" s="8"/>
      <c r="E46" s="8"/>
      <c r="F46" s="91"/>
      <c r="G46" s="92"/>
      <c r="H46" s="8"/>
      <c r="I46" s="8"/>
      <c r="J46" s="8"/>
      <c r="K46" s="8"/>
      <c r="L46" s="59" t="s">
        <v>50</v>
      </c>
      <c r="M46" s="46"/>
      <c r="N46" s="61" t="s">
        <v>51</v>
      </c>
      <c r="O46" s="45"/>
      <c r="P46" s="45"/>
      <c r="Q46" s="45"/>
      <c r="R46" s="45"/>
      <c r="S46" s="48"/>
    </row>
    <row r="47" spans="1:19" ht="20.25" customHeight="1">
      <c r="A47" s="10"/>
      <c r="B47" s="11"/>
      <c r="C47" s="11"/>
      <c r="D47" s="11"/>
      <c r="E47" s="11"/>
      <c r="F47" s="18"/>
      <c r="G47" s="93"/>
      <c r="H47" s="11"/>
      <c r="I47" s="11"/>
      <c r="J47" s="11"/>
      <c r="K47" s="11"/>
      <c r="L47" s="65">
        <v>23</v>
      </c>
      <c r="M47" s="70" t="s">
        <v>52</v>
      </c>
      <c r="N47" s="33"/>
      <c r="O47" s="33"/>
      <c r="P47" s="33"/>
      <c r="Q47" s="69"/>
      <c r="R47" s="79">
        <f>E44+J44+R44+E45+J45+R45</f>
        <v>0</v>
      </c>
      <c r="S47" s="43"/>
    </row>
    <row r="48" spans="1:19" ht="20.25" customHeight="1">
      <c r="A48" s="94" t="s">
        <v>53</v>
      </c>
      <c r="B48" s="22"/>
      <c r="C48" s="22"/>
      <c r="D48" s="22"/>
      <c r="E48" s="22"/>
      <c r="F48" s="23"/>
      <c r="G48" s="95" t="s">
        <v>54</v>
      </c>
      <c r="H48" s="22"/>
      <c r="I48" s="22"/>
      <c r="J48" s="22"/>
      <c r="K48" s="22"/>
      <c r="L48" s="65">
        <v>24</v>
      </c>
      <c r="M48" s="96">
        <v>15</v>
      </c>
      <c r="N48" s="23" t="s">
        <v>55</v>
      </c>
      <c r="O48" s="97">
        <v>0</v>
      </c>
      <c r="P48" s="33" t="s">
        <v>56</v>
      </c>
      <c r="Q48" s="30"/>
      <c r="R48" s="98">
        <v>0</v>
      </c>
      <c r="S48" s="99"/>
    </row>
    <row r="49" spans="1:19" ht="20.25" customHeight="1" thickBot="1">
      <c r="A49" s="100" t="s">
        <v>15</v>
      </c>
      <c r="B49" s="13"/>
      <c r="C49" s="13"/>
      <c r="D49" s="13"/>
      <c r="E49" s="13"/>
      <c r="F49" s="14"/>
      <c r="G49" s="101"/>
      <c r="H49" s="13"/>
      <c r="I49" s="13"/>
      <c r="J49" s="13"/>
      <c r="K49" s="13"/>
      <c r="L49" s="65">
        <v>25</v>
      </c>
      <c r="M49" s="102">
        <v>21</v>
      </c>
      <c r="N49" s="30" t="s">
        <v>55</v>
      </c>
      <c r="O49" s="97">
        <f>R47</f>
        <v>0</v>
      </c>
      <c r="P49" s="33" t="s">
        <v>56</v>
      </c>
      <c r="Q49" s="30"/>
      <c r="R49" s="68">
        <f>ROUNDUP(O49*M49/100,1)</f>
        <v>0</v>
      </c>
      <c r="S49" s="69"/>
    </row>
    <row r="50" spans="1:19" ht="20.25" customHeight="1" thickBot="1">
      <c r="A50" s="10"/>
      <c r="B50" s="11"/>
      <c r="C50" s="11"/>
      <c r="D50" s="11"/>
      <c r="E50" s="11"/>
      <c r="F50" s="18"/>
      <c r="G50" s="93"/>
      <c r="H50" s="11"/>
      <c r="I50" s="11"/>
      <c r="J50" s="11"/>
      <c r="K50" s="11"/>
      <c r="L50" s="83">
        <v>26</v>
      </c>
      <c r="M50" s="103" t="s">
        <v>57</v>
      </c>
      <c r="N50" s="85"/>
      <c r="O50" s="85"/>
      <c r="P50" s="85"/>
      <c r="Q50" s="104"/>
      <c r="R50" s="105">
        <f>O49+R49</f>
        <v>0</v>
      </c>
      <c r="S50" s="106"/>
    </row>
    <row r="51" spans="1:19" ht="20.25" customHeight="1">
      <c r="A51" s="94" t="s">
        <v>53</v>
      </c>
      <c r="B51" s="22"/>
      <c r="C51" s="22"/>
      <c r="D51" s="22"/>
      <c r="E51" s="22"/>
      <c r="F51" s="23"/>
      <c r="G51" s="95" t="s">
        <v>54</v>
      </c>
      <c r="H51" s="22"/>
      <c r="I51" s="22"/>
      <c r="J51" s="22"/>
      <c r="K51" s="22"/>
      <c r="L51" s="59" t="s">
        <v>58</v>
      </c>
      <c r="M51" s="46"/>
      <c r="N51" s="61" t="s">
        <v>59</v>
      </c>
      <c r="O51" s="45"/>
      <c r="P51" s="45"/>
      <c r="Q51" s="45"/>
      <c r="R51" s="107"/>
      <c r="S51" s="48"/>
    </row>
    <row r="52" spans="1:19" ht="20.25" customHeight="1">
      <c r="A52" s="100" t="s">
        <v>17</v>
      </c>
      <c r="B52" s="13"/>
      <c r="C52" s="13"/>
      <c r="D52" s="13"/>
      <c r="E52" s="13"/>
      <c r="F52" s="14"/>
      <c r="G52" s="101"/>
      <c r="H52" s="13"/>
      <c r="I52" s="13"/>
      <c r="J52" s="13"/>
      <c r="K52" s="13"/>
      <c r="L52" s="65">
        <v>27</v>
      </c>
      <c r="M52" s="70" t="s">
        <v>60</v>
      </c>
      <c r="N52" s="33"/>
      <c r="O52" s="33"/>
      <c r="P52" s="33"/>
      <c r="Q52" s="30"/>
      <c r="R52" s="68">
        <v>0</v>
      </c>
      <c r="S52" s="69"/>
    </row>
    <row r="53" spans="1:19" ht="20.25" customHeight="1">
      <c r="A53" s="10"/>
      <c r="B53" s="11"/>
      <c r="C53" s="11"/>
      <c r="D53" s="11"/>
      <c r="E53" s="11"/>
      <c r="F53" s="18"/>
      <c r="G53" s="93"/>
      <c r="H53" s="11"/>
      <c r="I53" s="11"/>
      <c r="J53" s="11"/>
      <c r="K53" s="11"/>
      <c r="L53" s="65">
        <v>28</v>
      </c>
      <c r="M53" s="70" t="s">
        <v>61</v>
      </c>
      <c r="N53" s="33"/>
      <c r="O53" s="33"/>
      <c r="P53" s="33"/>
      <c r="Q53" s="30"/>
      <c r="R53" s="68">
        <v>0</v>
      </c>
      <c r="S53" s="69"/>
    </row>
    <row r="54" spans="1:19" ht="20.25" customHeight="1">
      <c r="A54" s="108" t="s">
        <v>53</v>
      </c>
      <c r="B54" s="38"/>
      <c r="C54" s="38"/>
      <c r="D54" s="38"/>
      <c r="E54" s="38"/>
      <c r="F54" s="109"/>
      <c r="G54" s="110" t="s">
        <v>54</v>
      </c>
      <c r="H54" s="38"/>
      <c r="I54" s="38"/>
      <c r="J54" s="38"/>
      <c r="K54" s="38"/>
      <c r="L54" s="83">
        <v>29</v>
      </c>
      <c r="M54" s="84" t="s">
        <v>62</v>
      </c>
      <c r="N54" s="85"/>
      <c r="O54" s="85"/>
      <c r="P54" s="85"/>
      <c r="Q54" s="86"/>
      <c r="R54" s="52">
        <v>0</v>
      </c>
      <c r="S54" s="111"/>
    </row>
    <row r="56" spans="1:19">
      <c r="A56" s="11" t="s">
        <v>96</v>
      </c>
    </row>
    <row r="57" spans="1:19">
      <c r="A57" s="11" t="s">
        <v>256</v>
      </c>
    </row>
    <row r="58" spans="1:19">
      <c r="A58" s="11" t="s">
        <v>251</v>
      </c>
    </row>
  </sheetData>
  <mergeCells count="1">
    <mergeCell ref="A2:S2"/>
  </mergeCells>
  <pageMargins left="0.31496062992125984" right="0.31496062992125984" top="0.39370078740157483" bottom="0.39370078740157483" header="0.31496062992125984" footer="0.31496062992125984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60"/>
  <sheetViews>
    <sheetView workbookViewId="0">
      <selection activeCell="L5" sqref="L5"/>
    </sheetView>
  </sheetViews>
  <sheetFormatPr defaultRowHeight="14.4"/>
  <cols>
    <col min="1" max="1" width="6.44140625" customWidth="1"/>
    <col min="4" max="4" width="12.33203125" customWidth="1"/>
    <col min="14" max="14" width="14" bestFit="1" customWidth="1"/>
    <col min="15" max="15" width="11.109375" customWidth="1"/>
    <col min="19" max="19" width="14" bestFit="1" customWidth="1"/>
  </cols>
  <sheetData>
    <row r="1" spans="1:10" ht="17.399999999999999">
      <c r="A1" s="192" t="s">
        <v>81</v>
      </c>
      <c r="B1" s="192"/>
      <c r="C1" s="192"/>
      <c r="D1" s="192"/>
      <c r="E1" s="192"/>
      <c r="F1" s="192"/>
      <c r="G1" s="192"/>
      <c r="H1" s="192"/>
      <c r="I1" s="192"/>
    </row>
    <row r="2" spans="1:10" ht="9.9" customHeight="1">
      <c r="A2" s="128"/>
      <c r="B2" s="128"/>
      <c r="C2" s="128"/>
      <c r="D2" s="128"/>
      <c r="E2" s="128"/>
      <c r="F2" s="128"/>
      <c r="G2" s="128"/>
      <c r="H2" s="128"/>
      <c r="I2" s="128"/>
    </row>
    <row r="3" spans="1:10">
      <c r="A3" s="124" t="s">
        <v>63</v>
      </c>
      <c r="B3" s="125" t="str">
        <f>'Položkový rozpočet'!B2</f>
        <v>Rekonstrukce výpravní budovy v žst. Havířov</v>
      </c>
      <c r="C3" s="125"/>
      <c r="D3" s="126"/>
      <c r="E3" s="126" t="s">
        <v>66</v>
      </c>
      <c r="F3" s="125" t="str">
        <f>'Položkový rozpočet'!F2</f>
        <v>Správa železniční dopravní cesty, státní organizace</v>
      </c>
      <c r="G3" s="125"/>
      <c r="H3" s="125"/>
      <c r="I3" s="125"/>
    </row>
    <row r="4" spans="1:10">
      <c r="A4" s="124" t="s">
        <v>64</v>
      </c>
      <c r="B4" s="125"/>
      <c r="C4" s="125"/>
      <c r="D4" s="126"/>
      <c r="E4" s="126" t="s">
        <v>67</v>
      </c>
      <c r="F4" s="125"/>
      <c r="G4" s="125"/>
      <c r="H4" s="125"/>
      <c r="I4" s="125"/>
    </row>
    <row r="5" spans="1:10">
      <c r="A5" s="124" t="s">
        <v>65</v>
      </c>
      <c r="B5" s="125" t="s">
        <v>80</v>
      </c>
      <c r="C5" s="125"/>
      <c r="D5" s="126"/>
      <c r="E5" s="126" t="s">
        <v>68</v>
      </c>
      <c r="F5" s="127" t="s">
        <v>259</v>
      </c>
      <c r="G5" s="125"/>
      <c r="H5" s="125"/>
      <c r="I5" s="125"/>
    </row>
    <row r="6" spans="1:10">
      <c r="A6" s="125"/>
      <c r="B6" s="125"/>
      <c r="C6" s="125"/>
      <c r="D6" s="125"/>
      <c r="E6" s="125"/>
      <c r="F6" s="125"/>
      <c r="G6" s="125"/>
      <c r="H6" s="125"/>
      <c r="I6" s="125"/>
    </row>
    <row r="7" spans="1:10" ht="9.9" customHeight="1">
      <c r="A7" s="125"/>
      <c r="B7" s="125"/>
      <c r="C7" s="125"/>
      <c r="D7" s="125"/>
      <c r="E7" s="125"/>
      <c r="F7" s="125"/>
      <c r="G7" s="125"/>
      <c r="H7" s="125"/>
      <c r="I7" s="125"/>
    </row>
    <row r="8" spans="1:10">
      <c r="A8" s="198" t="s">
        <v>243</v>
      </c>
      <c r="B8" s="199"/>
      <c r="C8" s="199"/>
      <c r="D8" s="199"/>
      <c r="E8" s="199"/>
      <c r="F8" s="199"/>
      <c r="G8" s="193" t="s">
        <v>75</v>
      </c>
      <c r="H8" s="193"/>
      <c r="I8" s="193" t="s">
        <v>77</v>
      </c>
      <c r="J8" s="193"/>
    </row>
    <row r="9" spans="1:10">
      <c r="A9" s="194" t="str">
        <f>'Položkový rozpočet'!A8</f>
        <v>Zařízení č. 1 - Větrání zázemí v 1.PP</v>
      </c>
      <c r="B9" s="195"/>
      <c r="C9" s="195"/>
      <c r="D9" s="195"/>
      <c r="E9" s="195"/>
      <c r="F9" s="196"/>
      <c r="G9" s="197">
        <f>'Položkový rozpočet'!G46</f>
        <v>0</v>
      </c>
      <c r="H9" s="197"/>
      <c r="I9" s="197">
        <f>'Položkový rozpočet'!I46</f>
        <v>0</v>
      </c>
      <c r="J9" s="197"/>
    </row>
    <row r="10" spans="1:10">
      <c r="A10" s="191" t="str">
        <f>'Položkový rozpočet'!A49</f>
        <v>Zařízení č. 2 - Větrání veřejných WC v 1.NP</v>
      </c>
      <c r="B10" s="191"/>
      <c r="C10" s="191"/>
      <c r="D10" s="191"/>
      <c r="E10" s="191"/>
      <c r="F10" s="191"/>
      <c r="G10" s="190">
        <f>'Položkový rozpočet'!G73</f>
        <v>0</v>
      </c>
      <c r="H10" s="190"/>
      <c r="I10" s="190">
        <f>'Položkový rozpočet'!I73</f>
        <v>0</v>
      </c>
      <c r="J10" s="190"/>
    </row>
    <row r="11" spans="1:10">
      <c r="A11" s="191" t="str">
        <f>'Položkový rozpočet'!A76</f>
        <v>Zařízení č. 3 - Dveřní clony</v>
      </c>
      <c r="B11" s="191"/>
      <c r="C11" s="191"/>
      <c r="D11" s="191"/>
      <c r="E11" s="191"/>
      <c r="F11" s="191"/>
      <c r="G11" s="190">
        <f>'Položkový rozpočet'!G84</f>
        <v>0</v>
      </c>
      <c r="H11" s="190"/>
      <c r="I11" s="190">
        <f>'Položkový rozpočet'!I84</f>
        <v>0</v>
      </c>
      <c r="J11" s="190"/>
    </row>
    <row r="12" spans="1:10">
      <c r="A12" s="191" t="str">
        <f>'Položkový rozpočet'!A87</f>
        <v>Zařízení č. 4 - Větrání pokladny Regiojet</v>
      </c>
      <c r="B12" s="191"/>
      <c r="C12" s="191"/>
      <c r="D12" s="191"/>
      <c r="E12" s="191"/>
      <c r="F12" s="191"/>
      <c r="G12" s="190">
        <f>'Položkový rozpočet'!G111</f>
        <v>0</v>
      </c>
      <c r="H12" s="190"/>
      <c r="I12" s="190">
        <f>'Položkový rozpočet'!I111</f>
        <v>0</v>
      </c>
      <c r="J12" s="190"/>
    </row>
    <row r="13" spans="1:10">
      <c r="A13" s="191" t="str">
        <f>'Položkový rozpočet'!A114</f>
        <v>Zařízení č. 5 - Větrání transformátorů v 1.NP</v>
      </c>
      <c r="B13" s="191"/>
      <c r="C13" s="191"/>
      <c r="D13" s="191"/>
      <c r="E13" s="191"/>
      <c r="F13" s="191"/>
      <c r="G13" s="190">
        <f>'Položkový rozpočet'!G127</f>
        <v>0</v>
      </c>
      <c r="H13" s="190"/>
      <c r="I13" s="190">
        <f>'Položkový rozpočet'!I127</f>
        <v>0</v>
      </c>
      <c r="J13" s="190"/>
    </row>
    <row r="14" spans="1:10">
      <c r="A14" s="191" t="str">
        <f>'Položkový rozpočet'!A130</f>
        <v>Zařízení č. 6 - Větrání pokladen ČD</v>
      </c>
      <c r="B14" s="191"/>
      <c r="C14" s="191"/>
      <c r="D14" s="191"/>
      <c r="E14" s="191"/>
      <c r="F14" s="191"/>
      <c r="G14" s="190">
        <f>'Položkový rozpočet'!G174</f>
        <v>0</v>
      </c>
      <c r="H14" s="190"/>
      <c r="I14" s="190">
        <f>'Položkový rozpočet'!I174</f>
        <v>0</v>
      </c>
      <c r="J14" s="190"/>
    </row>
    <row r="15" spans="1:10">
      <c r="A15" s="191" t="str">
        <f>'Položkový rozpočet'!A177</f>
        <v>Zařízení č. 6A - Zdroj chladu pro větrací jednotku pokladen</v>
      </c>
      <c r="B15" s="191"/>
      <c r="C15" s="191"/>
      <c r="D15" s="191"/>
      <c r="E15" s="191"/>
      <c r="F15" s="191"/>
      <c r="G15" s="190">
        <f>'Položkový rozpočet'!G189</f>
        <v>0</v>
      </c>
      <c r="H15" s="190"/>
      <c r="I15" s="190">
        <f>'Položkový rozpočet'!I189</f>
        <v>0</v>
      </c>
      <c r="J15" s="190"/>
    </row>
    <row r="16" spans="1:10">
      <c r="A16" s="191" t="str">
        <f>'Položkový rozpočet'!A192</f>
        <v>Zařízení č. 7 - Chlazení pokladen</v>
      </c>
      <c r="B16" s="191"/>
      <c r="C16" s="191"/>
      <c r="D16" s="191"/>
      <c r="E16" s="191"/>
      <c r="F16" s="191"/>
      <c r="G16" s="190">
        <f>'Položkový rozpočet'!G204</f>
        <v>0</v>
      </c>
      <c r="H16" s="190"/>
      <c r="I16" s="190">
        <f>'Položkový rozpočet'!I204</f>
        <v>0</v>
      </c>
      <c r="J16" s="190"/>
    </row>
    <row r="17" spans="1:10">
      <c r="A17" s="191" t="str">
        <f>'Položkový rozpočet'!A207</f>
        <v>Zařízení č. 8 - Větrání šatny a WC ČD v 1.NP</v>
      </c>
      <c r="B17" s="191"/>
      <c r="C17" s="191"/>
      <c r="D17" s="191"/>
      <c r="E17" s="191"/>
      <c r="F17" s="191"/>
      <c r="G17" s="190">
        <f>'Položkový rozpočet'!G235</f>
        <v>0</v>
      </c>
      <c r="H17" s="190"/>
      <c r="I17" s="190">
        <f>'Položkový rozpočet'!I235</f>
        <v>0</v>
      </c>
      <c r="J17" s="190"/>
    </row>
    <row r="18" spans="1:10">
      <c r="A18" s="191" t="str">
        <f>'Položkový rozpočet'!A238</f>
        <v>Zařízení č. 9 - Odvětrání kuchyněk ČD</v>
      </c>
      <c r="B18" s="191"/>
      <c r="C18" s="191"/>
      <c r="D18" s="191"/>
      <c r="E18" s="191"/>
      <c r="F18" s="191"/>
      <c r="G18" s="190">
        <f>'Položkový rozpočet'!G250</f>
        <v>0</v>
      </c>
      <c r="H18" s="190"/>
      <c r="I18" s="190">
        <f>'Položkový rozpočet'!I250</f>
        <v>0</v>
      </c>
      <c r="J18" s="190"/>
    </row>
    <row r="19" spans="1:10">
      <c r="A19" s="191" t="str">
        <f>'Položkový rozpočet'!A253</f>
        <v>Zařízení č. 10 - Větrání reléové místnosti</v>
      </c>
      <c r="B19" s="191"/>
      <c r="C19" s="191"/>
      <c r="D19" s="191"/>
      <c r="E19" s="191"/>
      <c r="F19" s="191"/>
      <c r="G19" s="190">
        <f>'Položkový rozpočet'!G284</f>
        <v>0</v>
      </c>
      <c r="H19" s="190"/>
      <c r="I19" s="190">
        <f>'Položkový rozpočet'!I284</f>
        <v>0</v>
      </c>
      <c r="J19" s="190"/>
    </row>
    <row r="20" spans="1:10">
      <c r="A20" s="191" t="str">
        <f>'Položkový rozpočet'!A287</f>
        <v>Zařízení č. 11 - Chlazení reléové místnosti</v>
      </c>
      <c r="B20" s="191"/>
      <c r="C20" s="191"/>
      <c r="D20" s="191"/>
      <c r="E20" s="191"/>
      <c r="F20" s="191"/>
      <c r="G20" s="190">
        <f>'Položkový rozpočet'!G301</f>
        <v>0</v>
      </c>
      <c r="H20" s="190"/>
      <c r="I20" s="190">
        <f>'Položkový rozpočet'!I301</f>
        <v>0</v>
      </c>
      <c r="J20" s="190"/>
    </row>
    <row r="21" spans="1:10">
      <c r="A21" s="191" t="str">
        <f>'Položkový rozpočet'!A304</f>
        <v>Zařízení č. 12 - Chlazení místnosti rozvaděčů slaboprudu</v>
      </c>
      <c r="B21" s="191"/>
      <c r="C21" s="191"/>
      <c r="D21" s="191"/>
      <c r="E21" s="191"/>
      <c r="F21" s="191"/>
      <c r="G21" s="190">
        <f>'Položkový rozpočet'!G317</f>
        <v>0</v>
      </c>
      <c r="H21" s="190"/>
      <c r="I21" s="190">
        <f>'Položkový rozpočet'!I317</f>
        <v>0</v>
      </c>
      <c r="J21" s="190"/>
    </row>
    <row r="22" spans="1:10">
      <c r="A22" s="191" t="str">
        <f>'Položkový rozpočet'!A320</f>
        <v>Zařízení č. 13 - Větrání šatny a WC ČD v 1.NP</v>
      </c>
      <c r="B22" s="191"/>
      <c r="C22" s="191"/>
      <c r="D22" s="191"/>
      <c r="E22" s="191"/>
      <c r="F22" s="191"/>
      <c r="G22" s="190">
        <f>'Položkový rozpočet'!G340</f>
        <v>0</v>
      </c>
      <c r="H22" s="190"/>
      <c r="I22" s="190">
        <f>'Položkový rozpočet'!I340</f>
        <v>0</v>
      </c>
      <c r="J22" s="190"/>
    </row>
    <row r="23" spans="1:10">
      <c r="A23" s="191" t="str">
        <f>'Položkový rozpočet'!A343</f>
        <v>Zařízení č. 14 - Větrání umývárny a WC SSZT v 1.NP</v>
      </c>
      <c r="B23" s="191"/>
      <c r="C23" s="191"/>
      <c r="D23" s="191"/>
      <c r="E23" s="191"/>
      <c r="F23" s="191"/>
      <c r="G23" s="190">
        <f>'Položkový rozpočet'!G366</f>
        <v>0</v>
      </c>
      <c r="H23" s="190"/>
      <c r="I23" s="190">
        <f>'Položkový rozpočet'!I366</f>
        <v>0</v>
      </c>
      <c r="J23" s="190"/>
    </row>
    <row r="24" spans="1:10">
      <c r="A24" s="191" t="str">
        <f>'Položkový rozpočet'!A369</f>
        <v>Zařízení č. 15 - Větrání místnosti baterií v 1.NP</v>
      </c>
      <c r="B24" s="191"/>
      <c r="C24" s="191"/>
      <c r="D24" s="191"/>
      <c r="E24" s="191"/>
      <c r="F24" s="191"/>
      <c r="G24" s="190">
        <f>'Položkový rozpočet'!G388</f>
        <v>0</v>
      </c>
      <c r="H24" s="190"/>
      <c r="I24" s="190">
        <f>'Položkový rozpočet'!I388</f>
        <v>0</v>
      </c>
      <c r="J24" s="190"/>
    </row>
    <row r="25" spans="1:10">
      <c r="A25" s="191" t="str">
        <f>'Položkový rozpočet'!A391</f>
        <v>Zařízení č. 16 - Větrání předsíně místnosti baterií v 1.NP</v>
      </c>
      <c r="B25" s="191"/>
      <c r="C25" s="191"/>
      <c r="D25" s="191"/>
      <c r="E25" s="191"/>
      <c r="F25" s="191"/>
      <c r="G25" s="190">
        <f>'Položkový rozpočet'!G405</f>
        <v>0</v>
      </c>
      <c r="H25" s="190"/>
      <c r="I25" s="190">
        <f>'Položkový rozpočet'!I405</f>
        <v>0</v>
      </c>
      <c r="J25" s="190"/>
    </row>
    <row r="26" spans="1:10">
      <c r="A26" s="191" t="str">
        <f>'Položkový rozpočet'!A408</f>
        <v>Zařízení č. 17 - Větrání umyvárny Regiojet v 2.NP</v>
      </c>
      <c r="B26" s="191"/>
      <c r="C26" s="191"/>
      <c r="D26" s="191"/>
      <c r="E26" s="191"/>
      <c r="F26" s="191"/>
      <c r="G26" s="190">
        <f>'Položkový rozpočet'!G418</f>
        <v>0</v>
      </c>
      <c r="H26" s="190"/>
      <c r="I26" s="190">
        <f>'Položkový rozpočet'!I418</f>
        <v>0</v>
      </c>
      <c r="J26" s="190"/>
    </row>
    <row r="27" spans="1:10">
      <c r="A27" s="191" t="str">
        <f>'Položkový rozpočet'!A421</f>
        <v>Zařízení č. 18 - Chlazení skladu Regiojet v 2.NP</v>
      </c>
      <c r="B27" s="191"/>
      <c r="C27" s="191"/>
      <c r="D27" s="191"/>
      <c r="E27" s="191"/>
      <c r="F27" s="191"/>
      <c r="G27" s="190">
        <f>'Položkový rozpočet'!G432</f>
        <v>0</v>
      </c>
      <c r="H27" s="190"/>
      <c r="I27" s="190">
        <f>'Položkový rozpočet'!I432</f>
        <v>0</v>
      </c>
      <c r="J27" s="190"/>
    </row>
    <row r="28" spans="1:10">
      <c r="A28" s="191" t="str">
        <f>'Položkový rozpočet'!A435</f>
        <v>Zařízení č. 19 - Větrání zázemí ČD CARGO v 2.NP</v>
      </c>
      <c r="B28" s="191"/>
      <c r="C28" s="191"/>
      <c r="D28" s="191"/>
      <c r="E28" s="191"/>
      <c r="F28" s="191"/>
      <c r="G28" s="190">
        <f>'Položkový rozpočet'!G466</f>
        <v>0</v>
      </c>
      <c r="H28" s="190"/>
      <c r="I28" s="190">
        <f>'Položkový rozpočet'!I466</f>
        <v>0</v>
      </c>
      <c r="J28" s="190"/>
    </row>
    <row r="29" spans="1:10">
      <c r="A29" s="191" t="str">
        <f>'Položkový rozpočet'!A469</f>
        <v>Zařízení č. 20 - Odvětrání kuchyňky SŽDC v 2.NP</v>
      </c>
      <c r="B29" s="191"/>
      <c r="C29" s="191"/>
      <c r="D29" s="191"/>
      <c r="E29" s="191"/>
      <c r="F29" s="191"/>
      <c r="G29" s="190">
        <f>'Položkový rozpočet'!G481</f>
        <v>0</v>
      </c>
      <c r="H29" s="190"/>
      <c r="I29" s="190">
        <f>'Položkový rozpočet'!I481</f>
        <v>0</v>
      </c>
      <c r="J29" s="190"/>
    </row>
    <row r="30" spans="1:10">
      <c r="A30" s="191" t="str">
        <f>'Položkový rozpočet'!A484</f>
        <v>Zařízení č. 21 - Větrání úklidu v 2.NP a skladu v 1.NP</v>
      </c>
      <c r="B30" s="191"/>
      <c r="C30" s="191"/>
      <c r="D30" s="191"/>
      <c r="E30" s="191"/>
      <c r="F30" s="191"/>
      <c r="G30" s="190">
        <f>'Položkový rozpočet'!G496</f>
        <v>0</v>
      </c>
      <c r="H30" s="190"/>
      <c r="I30" s="190">
        <f>'Položkový rozpočet'!I496</f>
        <v>0</v>
      </c>
      <c r="J30" s="190"/>
    </row>
    <row r="31" spans="1:10">
      <c r="A31" s="191" t="str">
        <f>'Položkový rozpočet'!A499</f>
        <v>Zařízení č. 22 - Větrání zázemí SŽDC v 2.NP</v>
      </c>
      <c r="B31" s="191"/>
      <c r="C31" s="191"/>
      <c r="D31" s="191"/>
      <c r="E31" s="191"/>
      <c r="F31" s="191"/>
      <c r="G31" s="190">
        <f>'Položkový rozpočet'!G510</f>
        <v>0</v>
      </c>
      <c r="H31" s="190"/>
      <c r="I31" s="190">
        <f>'Položkový rozpočet'!I510</f>
        <v>0</v>
      </c>
      <c r="J31" s="190"/>
    </row>
    <row r="32" spans="1:10">
      <c r="A32" s="191" t="str">
        <f>'Položkový rozpočet'!A513</f>
        <v>Zařízení č. 23 - Větrání WC SŽDC v 2.NP a koupelny v 1.NP</v>
      </c>
      <c r="B32" s="191"/>
      <c r="C32" s="191"/>
      <c r="D32" s="191"/>
      <c r="E32" s="191"/>
      <c r="F32" s="191"/>
      <c r="G32" s="190">
        <f>'Položkový rozpočet'!G542</f>
        <v>0</v>
      </c>
      <c r="H32" s="190"/>
      <c r="I32" s="190">
        <f>'Položkový rozpočet'!I542</f>
        <v>0</v>
      </c>
      <c r="J32" s="190"/>
    </row>
    <row r="33" spans="1:19">
      <c r="A33" s="200" t="str">
        <f>'Položkový rozpočet'!A545</f>
        <v>Zařízení č. 24 - Chlazení serverovny v 2.NP</v>
      </c>
      <c r="B33" s="201"/>
      <c r="C33" s="201"/>
      <c r="D33" s="201"/>
      <c r="E33" s="201"/>
      <c r="F33" s="202"/>
      <c r="G33" s="203">
        <f>'Položkový rozpočet'!G558</f>
        <v>0</v>
      </c>
      <c r="H33" s="204"/>
      <c r="I33" s="203">
        <f>'Položkový rozpočet'!I558</f>
        <v>0</v>
      </c>
      <c r="J33" s="204"/>
    </row>
    <row r="34" spans="1:19">
      <c r="A34" s="200" t="str">
        <f>'Položkový rozpočet'!A561</f>
        <v>Zařízení č. 25 - Odvětrání kuchyňky Regiojet v 2.NP</v>
      </c>
      <c r="B34" s="201"/>
      <c r="C34" s="201"/>
      <c r="D34" s="201"/>
      <c r="E34" s="201"/>
      <c r="F34" s="202"/>
      <c r="G34" s="203">
        <f>'Položkový rozpočet'!G577</f>
        <v>0</v>
      </c>
      <c r="H34" s="204"/>
      <c r="I34" s="203">
        <f>'Položkový rozpočet'!I577</f>
        <v>0</v>
      </c>
      <c r="J34" s="204"/>
    </row>
    <row r="35" spans="1:19">
      <c r="A35" s="200" t="str">
        <f>'Položkový rozpočet'!A580</f>
        <v>Zařízení č. 26 - Větrání zázemí Regiojet v 2.NP</v>
      </c>
      <c r="B35" s="201"/>
      <c r="C35" s="201"/>
      <c r="D35" s="201"/>
      <c r="E35" s="201"/>
      <c r="F35" s="202"/>
      <c r="G35" s="203">
        <f>'Položkový rozpočet'!G603</f>
        <v>0</v>
      </c>
      <c r="H35" s="204"/>
      <c r="I35" s="203">
        <f>'Položkový rozpočet'!I603</f>
        <v>0</v>
      </c>
      <c r="J35" s="204"/>
    </row>
    <row r="36" spans="1:19">
      <c r="A36" s="200" t="str">
        <f>'Položkový rozpočet'!A606</f>
        <v>Zařízení č. 27 - Větrání zasedací místnosti Regiojet v 2.NP</v>
      </c>
      <c r="B36" s="201"/>
      <c r="C36" s="201"/>
      <c r="D36" s="201"/>
      <c r="E36" s="201"/>
      <c r="F36" s="202"/>
      <c r="G36" s="203">
        <f>'Položkový rozpočet'!G619</f>
        <v>0</v>
      </c>
      <c r="H36" s="204"/>
      <c r="I36" s="203">
        <f>'Položkový rozpočet'!I619</f>
        <v>0</v>
      </c>
      <c r="J36" s="204"/>
    </row>
    <row r="37" spans="1:19">
      <c r="A37" s="200" t="str">
        <f>'Položkový rozpočet'!A622</f>
        <v>Zařízení č. 28 - Větrání zasedací místnosti Regiojet v 2.NP</v>
      </c>
      <c r="B37" s="201"/>
      <c r="C37" s="201"/>
      <c r="D37" s="201"/>
      <c r="E37" s="201"/>
      <c r="F37" s="202"/>
      <c r="G37" s="203">
        <f>'Položkový rozpočet'!G649</f>
        <v>0</v>
      </c>
      <c r="H37" s="204"/>
      <c r="I37" s="203">
        <f>'Položkový rozpočet'!I649</f>
        <v>0</v>
      </c>
      <c r="J37" s="204"/>
    </row>
    <row r="38" spans="1:19">
      <c r="A38" s="200" t="str">
        <f>'Položkový rozpočet'!A652</f>
        <v>Zařízení č. 29 - Větrání veřejných WC výpravní haly</v>
      </c>
      <c r="B38" s="201"/>
      <c r="C38" s="201"/>
      <c r="D38" s="201"/>
      <c r="E38" s="201"/>
      <c r="F38" s="202"/>
      <c r="G38" s="203">
        <f>'Položkový rozpočet'!G677</f>
        <v>0</v>
      </c>
      <c r="H38" s="204"/>
      <c r="I38" s="203">
        <f>'Položkový rozpočet'!I677</f>
        <v>0</v>
      </c>
      <c r="J38" s="204"/>
    </row>
    <row r="39" spans="1:19">
      <c r="A39" s="200" t="str">
        <f>'Položkový rozpočet'!A680</f>
        <v>Zařízení č. 30 - Chlazení dopravní kanceláře v 2.NP</v>
      </c>
      <c r="B39" s="201"/>
      <c r="C39" s="201"/>
      <c r="D39" s="201"/>
      <c r="E39" s="201"/>
      <c r="F39" s="202"/>
      <c r="G39" s="203">
        <f>'Položkový rozpočet'!G691</f>
        <v>0</v>
      </c>
      <c r="H39" s="204"/>
      <c r="I39" s="203">
        <f>'Položkový rozpočet'!I691</f>
        <v>0</v>
      </c>
      <c r="J39" s="204"/>
    </row>
    <row r="40" spans="1:19">
      <c r="A40" s="209"/>
      <c r="B40" s="210"/>
      <c r="C40" s="210"/>
      <c r="D40" s="210"/>
      <c r="E40" s="210"/>
      <c r="F40" s="211"/>
      <c r="G40" s="212"/>
      <c r="H40" s="213"/>
      <c r="I40" s="212"/>
      <c r="J40" s="213"/>
    </row>
    <row r="41" spans="1:19" ht="9.9" customHeight="1">
      <c r="A41" s="125"/>
      <c r="B41" s="125"/>
      <c r="C41" s="125"/>
      <c r="D41" s="125"/>
      <c r="E41" s="125"/>
      <c r="F41" s="125"/>
      <c r="G41" s="125"/>
      <c r="H41" s="125"/>
      <c r="I41" s="125"/>
    </row>
    <row r="42" spans="1:19">
      <c r="A42" s="205" t="s">
        <v>244</v>
      </c>
      <c r="B42" s="206"/>
      <c r="C42" s="206"/>
      <c r="D42" s="206"/>
      <c r="E42" s="206"/>
      <c r="F42" s="207"/>
      <c r="G42" s="208">
        <f>SUM(G9:H41)</f>
        <v>0</v>
      </c>
      <c r="H42" s="207"/>
      <c r="I42" s="208">
        <f>SUM(I9:J41)</f>
        <v>0</v>
      </c>
      <c r="J42" s="207"/>
    </row>
    <row r="43" spans="1:19">
      <c r="A43" s="144"/>
      <c r="B43" s="144"/>
      <c r="C43" s="144"/>
      <c r="D43" s="144"/>
      <c r="E43" s="144"/>
      <c r="F43" s="144"/>
      <c r="G43" s="145"/>
      <c r="H43" s="144"/>
      <c r="I43" s="145"/>
      <c r="J43" s="144"/>
    </row>
    <row r="44" spans="1:19" ht="9.9" customHeight="1">
      <c r="A44" s="125"/>
      <c r="B44" s="125"/>
      <c r="C44" s="125"/>
      <c r="D44" s="125"/>
      <c r="E44" s="125"/>
      <c r="F44" s="125"/>
      <c r="G44" s="125"/>
      <c r="H44" s="125"/>
      <c r="I44" s="125"/>
    </row>
    <row r="45" spans="1:19">
      <c r="A45" s="198" t="s">
        <v>252</v>
      </c>
      <c r="B45" s="199"/>
      <c r="C45" s="199"/>
      <c r="D45" s="199"/>
      <c r="E45" s="199"/>
      <c r="F45" s="199"/>
      <c r="G45" s="199"/>
      <c r="H45" s="218"/>
      <c r="I45" s="224" t="s">
        <v>75</v>
      </c>
      <c r="J45" s="224"/>
      <c r="N45" s="131"/>
      <c r="O45" s="131"/>
      <c r="P45" s="131"/>
      <c r="Q45" s="131"/>
      <c r="R45" s="131"/>
    </row>
    <row r="46" spans="1:19" s="131" customFormat="1" ht="9.9" customHeight="1">
      <c r="A46" s="129"/>
      <c r="B46" s="129"/>
      <c r="C46" s="129"/>
      <c r="D46" s="129"/>
      <c r="E46" s="129"/>
      <c r="F46" s="129"/>
      <c r="G46" s="130"/>
      <c r="H46" s="130"/>
      <c r="I46" s="130"/>
      <c r="J46" s="130"/>
    </row>
    <row r="47" spans="1:19">
      <c r="A47" s="182" t="s">
        <v>82</v>
      </c>
      <c r="B47" s="215" t="s">
        <v>861</v>
      </c>
      <c r="C47" s="216"/>
      <c r="D47" s="216"/>
      <c r="E47" s="216"/>
      <c r="F47" s="216"/>
      <c r="G47" s="216"/>
      <c r="H47" s="217"/>
      <c r="I47" s="225">
        <v>0</v>
      </c>
      <c r="J47" s="226"/>
      <c r="S47" s="159"/>
    </row>
    <row r="48" spans="1:19">
      <c r="A48" s="183"/>
      <c r="B48" s="219" t="s">
        <v>862</v>
      </c>
      <c r="C48" s="220"/>
      <c r="D48" s="220"/>
      <c r="E48" s="220"/>
      <c r="F48" s="220"/>
      <c r="G48" s="220"/>
      <c r="H48" s="221"/>
      <c r="I48" s="222"/>
      <c r="J48" s="223"/>
      <c r="S48" s="160"/>
    </row>
    <row r="49" spans="1:19">
      <c r="A49" s="179" t="s">
        <v>83</v>
      </c>
      <c r="B49" s="201" t="s">
        <v>245</v>
      </c>
      <c r="C49" s="201"/>
      <c r="D49" s="201"/>
      <c r="E49" s="201"/>
      <c r="F49" s="201"/>
      <c r="G49" s="201"/>
      <c r="H49" s="202"/>
      <c r="I49" s="190">
        <v>0</v>
      </c>
      <c r="J49" s="190"/>
      <c r="N49" s="136"/>
      <c r="S49" s="159"/>
    </row>
    <row r="50" spans="1:19">
      <c r="A50" s="179" t="s">
        <v>84</v>
      </c>
      <c r="B50" s="201" t="s">
        <v>103</v>
      </c>
      <c r="C50" s="201"/>
      <c r="D50" s="201"/>
      <c r="E50" s="201"/>
      <c r="F50" s="201"/>
      <c r="G50" s="201"/>
      <c r="H50" s="202"/>
      <c r="I50" s="190">
        <v>0</v>
      </c>
      <c r="J50" s="190"/>
      <c r="K50" s="146"/>
      <c r="L50" s="146"/>
      <c r="S50" s="159"/>
    </row>
    <row r="51" spans="1:19">
      <c r="A51" s="179" t="s">
        <v>85</v>
      </c>
      <c r="B51" s="201" t="s">
        <v>246</v>
      </c>
      <c r="C51" s="201"/>
      <c r="D51" s="201"/>
      <c r="E51" s="201"/>
      <c r="F51" s="201"/>
      <c r="G51" s="201"/>
      <c r="H51" s="202"/>
      <c r="I51" s="190">
        <v>0</v>
      </c>
      <c r="J51" s="190"/>
      <c r="L51" s="146"/>
      <c r="S51" s="159"/>
    </row>
    <row r="52" spans="1:19">
      <c r="A52" s="140" t="s">
        <v>94</v>
      </c>
      <c r="B52" s="227" t="s">
        <v>867</v>
      </c>
      <c r="C52" s="228"/>
      <c r="D52" s="228"/>
      <c r="E52" s="228"/>
      <c r="F52" s="228"/>
      <c r="G52" s="228"/>
      <c r="H52" s="229"/>
      <c r="I52" s="230">
        <v>0</v>
      </c>
      <c r="J52" s="230"/>
      <c r="K52" s="113"/>
      <c r="L52" s="186"/>
      <c r="M52" s="113"/>
      <c r="S52" s="159"/>
    </row>
    <row r="53" spans="1:19">
      <c r="A53" s="179" t="s">
        <v>104</v>
      </c>
      <c r="B53" s="180" t="s">
        <v>247</v>
      </c>
      <c r="C53" s="180"/>
      <c r="D53" s="180"/>
      <c r="E53" s="180"/>
      <c r="F53" s="180"/>
      <c r="G53" s="180"/>
      <c r="H53" s="181"/>
      <c r="I53" s="190">
        <v>0</v>
      </c>
      <c r="J53" s="190"/>
      <c r="S53" s="159"/>
    </row>
    <row r="54" spans="1:19">
      <c r="A54" s="140" t="s">
        <v>106</v>
      </c>
      <c r="B54" s="227" t="s">
        <v>254</v>
      </c>
      <c r="C54" s="228"/>
      <c r="D54" s="228"/>
      <c r="E54" s="228"/>
      <c r="F54" s="228"/>
      <c r="G54" s="228"/>
      <c r="H54" s="229"/>
      <c r="I54" s="230">
        <v>0</v>
      </c>
      <c r="J54" s="230"/>
      <c r="N54" s="136"/>
      <c r="O54" s="136"/>
      <c r="S54" s="159"/>
    </row>
    <row r="55" spans="1:19">
      <c r="A55" s="184"/>
      <c r="B55" s="219" t="s">
        <v>248</v>
      </c>
      <c r="C55" s="220"/>
      <c r="D55" s="220"/>
      <c r="E55" s="220"/>
      <c r="F55" s="220"/>
      <c r="G55" s="220"/>
      <c r="H55" s="221"/>
      <c r="I55" s="222"/>
      <c r="J55" s="223"/>
      <c r="N55" s="136"/>
      <c r="O55" s="136"/>
      <c r="S55" s="159"/>
    </row>
    <row r="56" spans="1:19">
      <c r="A56" s="179" t="s">
        <v>107</v>
      </c>
      <c r="B56" s="200" t="s">
        <v>255</v>
      </c>
      <c r="C56" s="201"/>
      <c r="D56" s="201"/>
      <c r="E56" s="201"/>
      <c r="F56" s="201"/>
      <c r="G56" s="201"/>
      <c r="H56" s="202"/>
      <c r="I56" s="190">
        <v>0</v>
      </c>
      <c r="J56" s="190"/>
      <c r="N56" s="136"/>
      <c r="S56" s="159"/>
    </row>
    <row r="57" spans="1:19">
      <c r="A57" s="178" t="s">
        <v>249</v>
      </c>
      <c r="B57" s="210" t="s">
        <v>105</v>
      </c>
      <c r="C57" s="210"/>
      <c r="D57" s="210"/>
      <c r="E57" s="210"/>
      <c r="F57" s="210"/>
      <c r="G57" s="210"/>
      <c r="H57" s="211"/>
      <c r="I57" s="214">
        <v>0</v>
      </c>
      <c r="J57" s="214"/>
      <c r="N57" s="136"/>
      <c r="S57" s="159"/>
    </row>
    <row r="58" spans="1:19" ht="9.9" customHeight="1"/>
    <row r="59" spans="1:19">
      <c r="A59" s="205" t="s">
        <v>86</v>
      </c>
      <c r="B59" s="206"/>
      <c r="C59" s="206"/>
      <c r="D59" s="206"/>
      <c r="E59" s="206"/>
      <c r="F59" s="206"/>
      <c r="G59" s="206"/>
      <c r="H59" s="207"/>
      <c r="I59" s="208">
        <f>I47+I48+I49+I57</f>
        <v>0</v>
      </c>
      <c r="J59" s="207"/>
    </row>
    <row r="60" spans="1:19" ht="9.9" customHeight="1"/>
  </sheetData>
  <mergeCells count="128">
    <mergeCell ref="I59:J59"/>
    <mergeCell ref="A59:H59"/>
    <mergeCell ref="I57:J57"/>
    <mergeCell ref="B47:H47"/>
    <mergeCell ref="A45:H45"/>
    <mergeCell ref="B48:H48"/>
    <mergeCell ref="B49:H49"/>
    <mergeCell ref="B57:H57"/>
    <mergeCell ref="I48:J48"/>
    <mergeCell ref="I49:J49"/>
    <mergeCell ref="I45:J45"/>
    <mergeCell ref="I47:J47"/>
    <mergeCell ref="I50:J50"/>
    <mergeCell ref="B50:H50"/>
    <mergeCell ref="B54:H54"/>
    <mergeCell ref="I54:J54"/>
    <mergeCell ref="B55:H55"/>
    <mergeCell ref="I55:J55"/>
    <mergeCell ref="B56:H56"/>
    <mergeCell ref="I56:J56"/>
    <mergeCell ref="B51:H51"/>
    <mergeCell ref="I51:J51"/>
    <mergeCell ref="B52:H52"/>
    <mergeCell ref="I52:J52"/>
    <mergeCell ref="A42:F42"/>
    <mergeCell ref="G42:H42"/>
    <mergeCell ref="I42:J42"/>
    <mergeCell ref="A34:F34"/>
    <mergeCell ref="G34:H34"/>
    <mergeCell ref="I34:J34"/>
    <mergeCell ref="A35:F35"/>
    <mergeCell ref="G35:H35"/>
    <mergeCell ref="I35:J35"/>
    <mergeCell ref="A36:F36"/>
    <mergeCell ref="G36:H36"/>
    <mergeCell ref="I36:J36"/>
    <mergeCell ref="A37:F37"/>
    <mergeCell ref="G37:H37"/>
    <mergeCell ref="I37:J37"/>
    <mergeCell ref="A38:F38"/>
    <mergeCell ref="A39:F39"/>
    <mergeCell ref="G39:H39"/>
    <mergeCell ref="I39:J39"/>
    <mergeCell ref="A40:F40"/>
    <mergeCell ref="G40:H40"/>
    <mergeCell ref="I40:J40"/>
    <mergeCell ref="G38:H38"/>
    <mergeCell ref="I38:J38"/>
    <mergeCell ref="A33:F33"/>
    <mergeCell ref="G33:H33"/>
    <mergeCell ref="I33:J33"/>
    <mergeCell ref="A26:F26"/>
    <mergeCell ref="G26:H26"/>
    <mergeCell ref="I26:J26"/>
    <mergeCell ref="A28:F28"/>
    <mergeCell ref="G28:H28"/>
    <mergeCell ref="I28:J28"/>
    <mergeCell ref="A31:F31"/>
    <mergeCell ref="G31:H31"/>
    <mergeCell ref="I31:J31"/>
    <mergeCell ref="A32:F32"/>
    <mergeCell ref="G32:H32"/>
    <mergeCell ref="I32:J32"/>
    <mergeCell ref="A29:F29"/>
    <mergeCell ref="G29:H29"/>
    <mergeCell ref="I29:J29"/>
    <mergeCell ref="A30:F30"/>
    <mergeCell ref="G30:H30"/>
    <mergeCell ref="I30:J30"/>
    <mergeCell ref="A24:F24"/>
    <mergeCell ref="G24:H24"/>
    <mergeCell ref="I24:J24"/>
    <mergeCell ref="A25:F25"/>
    <mergeCell ref="G25:H25"/>
    <mergeCell ref="I25:J25"/>
    <mergeCell ref="A27:F27"/>
    <mergeCell ref="G27:H27"/>
    <mergeCell ref="I27:J27"/>
    <mergeCell ref="I22:J22"/>
    <mergeCell ref="A23:F23"/>
    <mergeCell ref="G23:H23"/>
    <mergeCell ref="I23:J23"/>
    <mergeCell ref="A20:F20"/>
    <mergeCell ref="G20:H20"/>
    <mergeCell ref="I20:J20"/>
    <mergeCell ref="A21:F21"/>
    <mergeCell ref="G21:H21"/>
    <mergeCell ref="I21:J21"/>
    <mergeCell ref="A1:I1"/>
    <mergeCell ref="G8:H8"/>
    <mergeCell ref="I8:J8"/>
    <mergeCell ref="A9:F9"/>
    <mergeCell ref="G9:H9"/>
    <mergeCell ref="I9:J9"/>
    <mergeCell ref="A8:F8"/>
    <mergeCell ref="A14:F14"/>
    <mergeCell ref="G14:H14"/>
    <mergeCell ref="I14:J14"/>
    <mergeCell ref="A12:F12"/>
    <mergeCell ref="G12:H12"/>
    <mergeCell ref="I12:J12"/>
    <mergeCell ref="A13:F13"/>
    <mergeCell ref="G13:H13"/>
    <mergeCell ref="I13:J13"/>
    <mergeCell ref="I53:J53"/>
    <mergeCell ref="A10:F10"/>
    <mergeCell ref="G10:H10"/>
    <mergeCell ref="I10:J10"/>
    <mergeCell ref="A11:F11"/>
    <mergeCell ref="G11:H11"/>
    <mergeCell ref="I11:J11"/>
    <mergeCell ref="A15:F15"/>
    <mergeCell ref="G15:H15"/>
    <mergeCell ref="I15:J15"/>
    <mergeCell ref="A18:F18"/>
    <mergeCell ref="G18:H18"/>
    <mergeCell ref="I18:J18"/>
    <mergeCell ref="A19:F19"/>
    <mergeCell ref="G19:H19"/>
    <mergeCell ref="I19:J19"/>
    <mergeCell ref="A16:F16"/>
    <mergeCell ref="G16:H16"/>
    <mergeCell ref="I16:J16"/>
    <mergeCell ref="A17:F17"/>
    <mergeCell ref="G17:H17"/>
    <mergeCell ref="I17:J17"/>
    <mergeCell ref="A22:F22"/>
    <mergeCell ref="G22:H22"/>
  </mergeCells>
  <printOptions horizontalCentered="1"/>
  <pageMargins left="0.51181102362204722" right="0.51181102362204722" top="0.39370078740157483" bottom="0.39370078740157483" header="0.11811023622047245" footer="0.11811023622047245"/>
  <pageSetup paperSize="9" orientation="portrait" horizontalDpi="4294967293" r:id="rId1"/>
  <headerFooter>
    <oddFooter>&amp;CStrana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693"/>
  <sheetViews>
    <sheetView zoomScale="120" zoomScaleNormal="120" workbookViewId="0">
      <selection activeCell="L3" sqref="L3"/>
    </sheetView>
  </sheetViews>
  <sheetFormatPr defaultRowHeight="14.4"/>
  <cols>
    <col min="1" max="1" width="6.77734375" customWidth="1"/>
    <col min="2" max="2" width="9.6640625" customWidth="1"/>
    <col min="3" max="3" width="74" style="112" customWidth="1"/>
    <col min="4" max="4" width="3.44140625" customWidth="1"/>
    <col min="5" max="5" width="4.88671875" customWidth="1"/>
    <col min="6" max="6" width="10.109375" customWidth="1"/>
    <col min="7" max="7" width="10.44140625" customWidth="1"/>
    <col min="8" max="9" width="10.6640625" customWidth="1"/>
    <col min="10" max="10" width="2.88671875" customWidth="1"/>
    <col min="11" max="11" width="9.109375" style="137"/>
  </cols>
  <sheetData>
    <row r="1" spans="1:11" ht="14.25" customHeight="1">
      <c r="A1" s="231" t="s">
        <v>72</v>
      </c>
      <c r="B1" s="231"/>
      <c r="C1" s="231"/>
      <c r="D1" s="231"/>
      <c r="E1" s="231"/>
      <c r="F1" s="231"/>
      <c r="G1" s="231"/>
      <c r="H1" s="231"/>
      <c r="I1" s="231"/>
    </row>
    <row r="2" spans="1:11" ht="12.75" customHeight="1">
      <c r="A2" s="169" t="s">
        <v>63</v>
      </c>
      <c r="B2" s="149" t="s">
        <v>257</v>
      </c>
      <c r="C2" s="148"/>
      <c r="D2" s="169" t="s">
        <v>66</v>
      </c>
      <c r="E2" s="149"/>
      <c r="F2" s="149" t="s">
        <v>258</v>
      </c>
      <c r="G2" s="149"/>
      <c r="H2" s="149"/>
      <c r="I2" s="149"/>
    </row>
    <row r="3" spans="1:11" ht="12" customHeight="1">
      <c r="A3" s="169" t="s">
        <v>64</v>
      </c>
      <c r="B3" s="149"/>
      <c r="C3" s="148"/>
      <c r="D3" s="169" t="s">
        <v>67</v>
      </c>
      <c r="E3" s="149"/>
      <c r="F3" s="149"/>
      <c r="G3" s="149"/>
      <c r="H3" s="149"/>
      <c r="I3" s="149"/>
    </row>
    <row r="4" spans="1:11" ht="8.1" customHeight="1">
      <c r="A4" s="123"/>
      <c r="B4" s="123"/>
      <c r="C4" s="123"/>
      <c r="D4" s="123"/>
      <c r="E4" s="123"/>
      <c r="F4" s="123"/>
      <c r="G4" s="123"/>
      <c r="H4" s="123"/>
      <c r="I4" s="123"/>
    </row>
    <row r="5" spans="1:11" ht="20.399999999999999">
      <c r="A5" s="132" t="s">
        <v>78</v>
      </c>
      <c r="B5" s="133" t="s">
        <v>69</v>
      </c>
      <c r="C5" s="133" t="s">
        <v>70</v>
      </c>
      <c r="D5" s="133" t="s">
        <v>71</v>
      </c>
      <c r="E5" s="133" t="s">
        <v>73</v>
      </c>
      <c r="F5" s="133" t="s">
        <v>74</v>
      </c>
      <c r="G5" s="133" t="s">
        <v>75</v>
      </c>
      <c r="H5" s="133" t="s">
        <v>76</v>
      </c>
      <c r="I5" s="134" t="s">
        <v>77</v>
      </c>
    </row>
    <row r="6" spans="1:11" s="113" customFormat="1" ht="3.75" customHeight="1">
      <c r="A6" s="115"/>
      <c r="B6" s="115"/>
      <c r="C6" s="141"/>
      <c r="D6" s="115"/>
      <c r="E6" s="115"/>
      <c r="F6" s="115"/>
      <c r="G6" s="115"/>
      <c r="H6" s="115"/>
      <c r="I6" s="115"/>
      <c r="K6" s="138"/>
    </row>
    <row r="7" spans="1:11" s="113" customFormat="1" ht="5.0999999999999996" customHeight="1">
      <c r="A7" s="116"/>
      <c r="B7" s="117"/>
      <c r="C7" s="142"/>
      <c r="D7" s="117"/>
      <c r="E7" s="117"/>
      <c r="F7" s="117"/>
      <c r="G7" s="117"/>
      <c r="H7" s="117"/>
      <c r="I7" s="118"/>
      <c r="K7" s="138"/>
    </row>
    <row r="8" spans="1:11" s="113" customFormat="1" ht="14.1" customHeight="1">
      <c r="A8" s="119" t="s">
        <v>265</v>
      </c>
      <c r="B8" s="114"/>
      <c r="C8" s="143"/>
      <c r="D8" s="114"/>
      <c r="E8" s="114"/>
      <c r="F8" s="114"/>
      <c r="G8" s="114"/>
      <c r="H8" s="114"/>
      <c r="I8" s="120"/>
      <c r="K8" s="138"/>
    </row>
    <row r="9" spans="1:11" s="113" customFormat="1" ht="5.0999999999999996" customHeight="1">
      <c r="A9" s="121"/>
      <c r="B9" s="115"/>
      <c r="C9" s="141"/>
      <c r="D9" s="115"/>
      <c r="E9" s="115"/>
      <c r="F9" s="115"/>
      <c r="G9" s="115"/>
      <c r="H9" s="115"/>
      <c r="I9" s="122"/>
      <c r="K9" s="138"/>
    </row>
    <row r="10" spans="1:11" s="152" customFormat="1" ht="14.1" customHeight="1">
      <c r="A10" s="170" t="s">
        <v>108</v>
      </c>
      <c r="B10" s="148" t="s">
        <v>443</v>
      </c>
      <c r="C10" s="148" t="s">
        <v>266</v>
      </c>
      <c r="D10" s="174" t="s">
        <v>79</v>
      </c>
      <c r="E10" s="175">
        <v>1</v>
      </c>
      <c r="F10" s="173">
        <v>0</v>
      </c>
      <c r="G10" s="173">
        <f t="shared" ref="G10" si="0">E10*F10</f>
        <v>0</v>
      </c>
      <c r="H10" s="173">
        <v>0</v>
      </c>
      <c r="I10" s="173">
        <f t="shared" ref="I10" si="1">E10*H10</f>
        <v>0</v>
      </c>
      <c r="J10" s="112"/>
      <c r="K10" s="176"/>
    </row>
    <row r="11" spans="1:11" s="152" customFormat="1" ht="14.1" customHeight="1">
      <c r="A11" s="170"/>
      <c r="B11" s="148"/>
      <c r="C11" s="157" t="s">
        <v>88</v>
      </c>
      <c r="D11" s="174"/>
      <c r="E11" s="175"/>
      <c r="F11" s="173"/>
      <c r="G11" s="173"/>
      <c r="H11" s="173"/>
      <c r="I11" s="173"/>
      <c r="J11" s="112"/>
      <c r="K11" s="176"/>
    </row>
    <row r="12" spans="1:11" s="152" customFormat="1" ht="14.1" customHeight="1">
      <c r="A12" s="170"/>
      <c r="B12" s="148"/>
      <c r="C12" s="148" t="s">
        <v>260</v>
      </c>
      <c r="D12" s="174"/>
      <c r="E12" s="175"/>
      <c r="F12" s="173"/>
      <c r="G12" s="173"/>
      <c r="H12" s="173"/>
      <c r="I12" s="173"/>
      <c r="J12" s="112"/>
      <c r="K12" s="176"/>
    </row>
    <row r="13" spans="1:11" s="152" customFormat="1" ht="14.1" customHeight="1">
      <c r="A13" s="170"/>
      <c r="B13" s="148"/>
      <c r="C13" s="148" t="s">
        <v>267</v>
      </c>
      <c r="D13" s="174"/>
      <c r="E13" s="175"/>
      <c r="F13" s="173"/>
      <c r="G13" s="173"/>
      <c r="H13" s="173"/>
      <c r="I13" s="173"/>
      <c r="J13" s="112"/>
      <c r="K13" s="176"/>
    </row>
    <row r="14" spans="1:11" s="152" customFormat="1" ht="14.1" customHeight="1">
      <c r="A14" s="170"/>
      <c r="B14" s="148"/>
      <c r="C14" s="148" t="s">
        <v>268</v>
      </c>
      <c r="D14" s="174"/>
      <c r="E14" s="175"/>
      <c r="F14" s="173"/>
      <c r="G14" s="173"/>
      <c r="H14" s="173"/>
      <c r="I14" s="173"/>
      <c r="J14" s="112"/>
      <c r="K14" s="176"/>
    </row>
    <row r="15" spans="1:11" s="152" customFormat="1" ht="14.1" customHeight="1">
      <c r="A15" s="170"/>
      <c r="B15" s="148"/>
      <c r="C15" s="148" t="s">
        <v>351</v>
      </c>
      <c r="D15" s="174"/>
      <c r="E15" s="175"/>
      <c r="F15" s="173"/>
      <c r="G15" s="173"/>
      <c r="H15" s="173"/>
      <c r="I15" s="173"/>
      <c r="J15" s="112"/>
      <c r="K15" s="176"/>
    </row>
    <row r="16" spans="1:11" s="152" customFormat="1" ht="14.1" customHeight="1">
      <c r="A16" s="170"/>
      <c r="B16" s="148"/>
      <c r="C16" s="148" t="s">
        <v>269</v>
      </c>
      <c r="D16" s="174"/>
      <c r="E16" s="175"/>
      <c r="F16" s="173"/>
      <c r="G16" s="173"/>
      <c r="H16" s="173"/>
      <c r="I16" s="173"/>
      <c r="J16" s="112"/>
      <c r="K16" s="176"/>
    </row>
    <row r="17" spans="1:11" s="152" customFormat="1" ht="14.1" customHeight="1">
      <c r="A17" s="170"/>
      <c r="B17" s="148"/>
      <c r="C17" s="148" t="s">
        <v>270</v>
      </c>
      <c r="D17" s="174"/>
      <c r="E17" s="175"/>
      <c r="F17" s="173"/>
      <c r="G17" s="173"/>
      <c r="H17" s="173"/>
      <c r="I17" s="173"/>
      <c r="J17" s="112"/>
      <c r="K17" s="176"/>
    </row>
    <row r="18" spans="1:11" s="152" customFormat="1" ht="14.1" customHeight="1">
      <c r="A18" s="170"/>
      <c r="B18" s="148"/>
      <c r="C18" s="148" t="s">
        <v>260</v>
      </c>
      <c r="D18" s="174"/>
      <c r="E18" s="175"/>
      <c r="F18" s="173"/>
      <c r="G18" s="173"/>
      <c r="H18" s="173"/>
      <c r="I18" s="173"/>
      <c r="J18" s="112"/>
      <c r="K18" s="176"/>
    </row>
    <row r="19" spans="1:11" s="152" customFormat="1" ht="14.1" customHeight="1">
      <c r="A19" s="170"/>
      <c r="B19" s="148"/>
      <c r="C19" s="157" t="s">
        <v>89</v>
      </c>
      <c r="D19" s="174"/>
      <c r="E19" s="175"/>
      <c r="F19" s="173"/>
      <c r="G19" s="173"/>
      <c r="H19" s="173"/>
      <c r="I19" s="173"/>
      <c r="J19" s="112"/>
      <c r="K19" s="176"/>
    </row>
    <row r="20" spans="1:11" s="152" customFormat="1" ht="14.1" customHeight="1">
      <c r="A20" s="170"/>
      <c r="B20" s="148"/>
      <c r="C20" s="148" t="s">
        <v>260</v>
      </c>
      <c r="D20" s="174"/>
      <c r="E20" s="175"/>
      <c r="F20" s="173"/>
      <c r="G20" s="173"/>
      <c r="H20" s="173"/>
      <c r="I20" s="173"/>
      <c r="J20" s="112"/>
      <c r="K20" s="176"/>
    </row>
    <row r="21" spans="1:11" s="152" customFormat="1" ht="14.1" customHeight="1">
      <c r="A21" s="170"/>
      <c r="B21" s="148"/>
      <c r="C21" s="148" t="s">
        <v>267</v>
      </c>
      <c r="D21" s="174"/>
      <c r="E21" s="175"/>
      <c r="F21" s="173"/>
      <c r="G21" s="173"/>
      <c r="H21" s="173"/>
      <c r="I21" s="173"/>
      <c r="J21" s="112"/>
      <c r="K21" s="176"/>
    </row>
    <row r="22" spans="1:11" s="152" customFormat="1" ht="14.1" customHeight="1">
      <c r="A22" s="170"/>
      <c r="B22" s="148"/>
      <c r="C22" s="148" t="s">
        <v>268</v>
      </c>
      <c r="D22" s="174"/>
      <c r="E22" s="175"/>
      <c r="F22" s="173"/>
      <c r="G22" s="173"/>
      <c r="H22" s="173"/>
      <c r="I22" s="173"/>
      <c r="J22" s="112"/>
      <c r="K22" s="176"/>
    </row>
    <row r="23" spans="1:11" s="152" customFormat="1" ht="14.1" customHeight="1">
      <c r="A23" s="170"/>
      <c r="B23" s="148"/>
      <c r="C23" s="148" t="s">
        <v>271</v>
      </c>
      <c r="D23" s="174"/>
      <c r="E23" s="175"/>
      <c r="F23" s="173"/>
      <c r="G23" s="173"/>
      <c r="H23" s="173"/>
      <c r="I23" s="173"/>
      <c r="J23" s="112"/>
      <c r="K23" s="176"/>
    </row>
    <row r="24" spans="1:11" s="152" customFormat="1" ht="14.1" customHeight="1">
      <c r="A24" s="170"/>
      <c r="B24" s="148"/>
      <c r="C24" s="148" t="s">
        <v>260</v>
      </c>
      <c r="D24" s="174"/>
      <c r="E24" s="175"/>
      <c r="F24" s="173"/>
      <c r="G24" s="173"/>
      <c r="H24" s="173"/>
      <c r="I24" s="173"/>
      <c r="J24" s="112"/>
      <c r="K24" s="176"/>
    </row>
    <row r="25" spans="1:11" s="152" customFormat="1" ht="14.1" customHeight="1">
      <c r="A25" s="170"/>
      <c r="B25" s="148"/>
      <c r="C25" s="148" t="s">
        <v>263</v>
      </c>
      <c r="D25" s="174"/>
      <c r="E25" s="175"/>
      <c r="F25" s="173"/>
      <c r="G25" s="173"/>
      <c r="H25" s="173"/>
      <c r="I25" s="173"/>
      <c r="J25" s="112"/>
      <c r="K25" s="176"/>
    </row>
    <row r="26" spans="1:11" s="152" customFormat="1" ht="14.1" customHeight="1">
      <c r="A26" s="170"/>
      <c r="B26" s="148"/>
      <c r="C26" s="148" t="s">
        <v>264</v>
      </c>
      <c r="D26" s="174"/>
      <c r="E26" s="175"/>
      <c r="F26" s="173"/>
      <c r="G26" s="173"/>
      <c r="H26" s="173"/>
      <c r="I26" s="173"/>
      <c r="J26" s="112"/>
      <c r="K26" s="176"/>
    </row>
    <row r="27" spans="1:11" s="152" customFormat="1" ht="14.1" customHeight="1">
      <c r="A27" s="170"/>
      <c r="B27" s="148"/>
      <c r="C27" s="171" t="s">
        <v>164</v>
      </c>
      <c r="D27" s="174"/>
      <c r="E27" s="175"/>
      <c r="F27" s="173"/>
      <c r="G27" s="173"/>
      <c r="H27" s="173"/>
      <c r="I27" s="173"/>
      <c r="J27" s="112"/>
      <c r="K27" s="176"/>
    </row>
    <row r="28" spans="1:11" s="152" customFormat="1" ht="14.1" customHeight="1">
      <c r="A28" s="170"/>
      <c r="B28" s="148"/>
      <c r="C28" s="153" t="s">
        <v>97</v>
      </c>
      <c r="D28" s="174"/>
      <c r="E28" s="175"/>
      <c r="F28" s="173"/>
      <c r="G28" s="173"/>
      <c r="H28" s="173"/>
      <c r="I28" s="173"/>
      <c r="J28" s="112"/>
      <c r="K28" s="176"/>
    </row>
    <row r="29" spans="1:11" s="152" customFormat="1" ht="14.1" customHeight="1">
      <c r="A29" s="170" t="s">
        <v>272</v>
      </c>
      <c r="B29" s="148" t="s">
        <v>444</v>
      </c>
      <c r="C29" s="148" t="s">
        <v>273</v>
      </c>
      <c r="D29" s="174" t="s">
        <v>79</v>
      </c>
      <c r="E29" s="175">
        <v>1</v>
      </c>
      <c r="F29" s="173"/>
      <c r="G29" s="173"/>
      <c r="H29" s="173">
        <v>0</v>
      </c>
      <c r="I29" s="173">
        <f t="shared" ref="I29" si="2">E29*H29</f>
        <v>0</v>
      </c>
      <c r="J29" s="112"/>
      <c r="K29" s="176"/>
    </row>
    <row r="30" spans="1:11" s="152" customFormat="1" ht="14.1" customHeight="1">
      <c r="A30" s="170" t="s">
        <v>165</v>
      </c>
      <c r="B30" s="148" t="s">
        <v>445</v>
      </c>
      <c r="C30" s="148" t="s">
        <v>274</v>
      </c>
      <c r="D30" s="174" t="s">
        <v>79</v>
      </c>
      <c r="E30" s="175">
        <v>4</v>
      </c>
      <c r="F30" s="173">
        <v>0</v>
      </c>
      <c r="G30" s="173">
        <f>E30*F30</f>
        <v>0</v>
      </c>
      <c r="H30" s="173">
        <v>0</v>
      </c>
      <c r="I30" s="173">
        <f>E30*H30</f>
        <v>0</v>
      </c>
      <c r="J30" s="112"/>
      <c r="K30" s="176"/>
    </row>
    <row r="31" spans="1:11" s="152" customFormat="1" ht="14.1" customHeight="1">
      <c r="A31" s="170" t="s">
        <v>166</v>
      </c>
      <c r="B31" s="148" t="s">
        <v>446</v>
      </c>
      <c r="C31" s="172" t="s">
        <v>275</v>
      </c>
      <c r="D31" s="174" t="s">
        <v>79</v>
      </c>
      <c r="E31" s="175">
        <v>2</v>
      </c>
      <c r="F31" s="173">
        <v>0</v>
      </c>
      <c r="G31" s="173">
        <f t="shared" ref="G31" si="3">E31*F31</f>
        <v>0</v>
      </c>
      <c r="H31" s="173">
        <v>0</v>
      </c>
      <c r="I31" s="173">
        <f t="shared" ref="I31" si="4">E31*H31</f>
        <v>0</v>
      </c>
      <c r="J31" s="112"/>
      <c r="K31" s="176"/>
    </row>
    <row r="32" spans="1:11" s="152" customFormat="1" ht="14.1" customHeight="1">
      <c r="A32" s="170" t="s">
        <v>167</v>
      </c>
      <c r="B32" s="148" t="s">
        <v>447</v>
      </c>
      <c r="C32" s="172" t="s">
        <v>276</v>
      </c>
      <c r="D32" s="174" t="s">
        <v>79</v>
      </c>
      <c r="E32" s="175">
        <v>1</v>
      </c>
      <c r="F32" s="173">
        <v>0</v>
      </c>
      <c r="G32" s="173">
        <f t="shared" ref="G32:G34" si="5">E32*F32</f>
        <v>0</v>
      </c>
      <c r="H32" s="173">
        <v>0</v>
      </c>
      <c r="I32" s="173">
        <f t="shared" ref="I32:I34" si="6">E32*H32</f>
        <v>0</v>
      </c>
      <c r="J32" s="112"/>
      <c r="K32" s="176"/>
    </row>
    <row r="33" spans="1:11" s="152" customFormat="1" ht="14.1" customHeight="1">
      <c r="A33" s="170" t="s">
        <v>168</v>
      </c>
      <c r="B33" s="148" t="s">
        <v>448</v>
      </c>
      <c r="C33" s="172" t="s">
        <v>277</v>
      </c>
      <c r="D33" s="174" t="s">
        <v>79</v>
      </c>
      <c r="E33" s="175">
        <v>1</v>
      </c>
      <c r="F33" s="173">
        <v>0</v>
      </c>
      <c r="G33" s="173">
        <f t="shared" si="5"/>
        <v>0</v>
      </c>
      <c r="H33" s="173">
        <v>0</v>
      </c>
      <c r="I33" s="173">
        <f t="shared" si="6"/>
        <v>0</v>
      </c>
      <c r="J33" s="112"/>
      <c r="K33" s="176"/>
    </row>
    <row r="34" spans="1:11" s="152" customFormat="1" ht="14.1" customHeight="1">
      <c r="A34" s="170" t="s">
        <v>169</v>
      </c>
      <c r="B34" s="148" t="s">
        <v>449</v>
      </c>
      <c r="C34" s="148" t="s">
        <v>278</v>
      </c>
      <c r="D34" s="154" t="s">
        <v>79</v>
      </c>
      <c r="E34" s="139">
        <v>4</v>
      </c>
      <c r="F34" s="135">
        <v>0</v>
      </c>
      <c r="G34" s="135">
        <f t="shared" si="5"/>
        <v>0</v>
      </c>
      <c r="H34" s="135">
        <v>0</v>
      </c>
      <c r="I34" s="135">
        <f t="shared" si="6"/>
        <v>0</v>
      </c>
      <c r="K34" s="150"/>
    </row>
    <row r="35" spans="1:11" s="152" customFormat="1" ht="14.1" customHeight="1">
      <c r="A35" s="170" t="s">
        <v>170</v>
      </c>
      <c r="B35" s="148" t="s">
        <v>450</v>
      </c>
      <c r="C35" s="148" t="s">
        <v>279</v>
      </c>
      <c r="D35" s="154" t="s">
        <v>79</v>
      </c>
      <c r="E35" s="139">
        <v>1</v>
      </c>
      <c r="F35" s="135">
        <v>0</v>
      </c>
      <c r="G35" s="135">
        <f t="shared" ref="G35" si="7">E35*F35</f>
        <v>0</v>
      </c>
      <c r="H35" s="135">
        <v>0</v>
      </c>
      <c r="I35" s="135">
        <f t="shared" ref="I35" si="8">E35*H35</f>
        <v>0</v>
      </c>
      <c r="K35" s="150"/>
    </row>
    <row r="36" spans="1:11" s="152" customFormat="1" ht="14.1" customHeight="1">
      <c r="A36" s="170" t="s">
        <v>171</v>
      </c>
      <c r="B36" s="148" t="s">
        <v>451</v>
      </c>
      <c r="C36" s="148" t="s">
        <v>280</v>
      </c>
      <c r="D36" s="154" t="s">
        <v>79</v>
      </c>
      <c r="E36" s="139">
        <v>2</v>
      </c>
      <c r="F36" s="135">
        <v>0</v>
      </c>
      <c r="G36" s="135">
        <f t="shared" ref="G36:G38" si="9">E36*F36</f>
        <v>0</v>
      </c>
      <c r="H36" s="135">
        <v>0</v>
      </c>
      <c r="I36" s="135">
        <f t="shared" ref="I36:I38" si="10">E36*H36</f>
        <v>0</v>
      </c>
      <c r="K36" s="150"/>
    </row>
    <row r="37" spans="1:11" s="152" customFormat="1" ht="14.1" customHeight="1">
      <c r="A37" s="170" t="s">
        <v>172</v>
      </c>
      <c r="B37" s="148" t="s">
        <v>452</v>
      </c>
      <c r="C37" s="153" t="s">
        <v>298</v>
      </c>
      <c r="D37" s="174" t="s">
        <v>79</v>
      </c>
      <c r="E37" s="175">
        <v>1</v>
      </c>
      <c r="F37" s="173">
        <v>0</v>
      </c>
      <c r="G37" s="173">
        <f t="shared" si="9"/>
        <v>0</v>
      </c>
      <c r="H37" s="173">
        <v>0</v>
      </c>
      <c r="I37" s="173">
        <f t="shared" si="10"/>
        <v>0</v>
      </c>
      <c r="J37" s="112"/>
      <c r="K37" s="176"/>
    </row>
    <row r="38" spans="1:11" s="152" customFormat="1" ht="14.1" customHeight="1">
      <c r="A38" s="170" t="s">
        <v>173</v>
      </c>
      <c r="B38" s="148" t="s">
        <v>453</v>
      </c>
      <c r="C38" s="172" t="s">
        <v>281</v>
      </c>
      <c r="D38" s="174" t="s">
        <v>79</v>
      </c>
      <c r="E38" s="175">
        <v>8</v>
      </c>
      <c r="F38" s="173">
        <v>0</v>
      </c>
      <c r="G38" s="173">
        <f t="shared" si="9"/>
        <v>0</v>
      </c>
      <c r="H38" s="173">
        <v>0</v>
      </c>
      <c r="I38" s="173">
        <f t="shared" si="10"/>
        <v>0</v>
      </c>
      <c r="J38" s="112"/>
      <c r="K38" s="176"/>
    </row>
    <row r="39" spans="1:11" s="152" customFormat="1" ht="14.1" customHeight="1">
      <c r="C39" s="148"/>
      <c r="D39" s="154"/>
      <c r="E39" s="139"/>
      <c r="F39" s="135"/>
      <c r="G39" s="135"/>
      <c r="H39" s="135"/>
      <c r="I39" s="135"/>
      <c r="K39" s="150"/>
    </row>
    <row r="40" spans="1:11" s="152" customFormat="1" ht="14.1" customHeight="1">
      <c r="B40" s="148" t="s">
        <v>454</v>
      </c>
      <c r="C40" s="148" t="s">
        <v>92</v>
      </c>
      <c r="D40" s="158" t="s">
        <v>90</v>
      </c>
      <c r="E40" s="139">
        <v>3</v>
      </c>
      <c r="F40" s="173">
        <v>0</v>
      </c>
      <c r="G40" s="173">
        <f>E40*F40</f>
        <v>0</v>
      </c>
      <c r="H40" s="173">
        <v>0</v>
      </c>
      <c r="I40" s="173">
        <f>E40*H40</f>
        <v>0</v>
      </c>
      <c r="K40" s="150"/>
    </row>
    <row r="41" spans="1:11" s="152" customFormat="1" ht="14.1" customHeight="1">
      <c r="C41" s="153" t="s">
        <v>98</v>
      </c>
      <c r="D41" s="158"/>
      <c r="E41" s="139"/>
      <c r="F41" s="135"/>
      <c r="G41" s="135"/>
      <c r="H41" s="135"/>
      <c r="I41" s="135"/>
      <c r="K41" s="150"/>
    </row>
    <row r="42" spans="1:11" s="152" customFormat="1" ht="14.1" customHeight="1">
      <c r="B42" s="148" t="s">
        <v>455</v>
      </c>
      <c r="C42" s="172" t="s">
        <v>282</v>
      </c>
      <c r="D42" s="174" t="s">
        <v>90</v>
      </c>
      <c r="E42" s="139">
        <v>14</v>
      </c>
      <c r="F42" s="173">
        <v>0</v>
      </c>
      <c r="G42" s="173">
        <f>E42*F42</f>
        <v>0</v>
      </c>
      <c r="H42" s="173">
        <v>0</v>
      </c>
      <c r="I42" s="173">
        <f>E42*H42</f>
        <v>0</v>
      </c>
      <c r="K42" s="150"/>
    </row>
    <row r="43" spans="1:11" s="152" customFormat="1" ht="14.1" customHeight="1">
      <c r="C43" s="148" t="s">
        <v>361</v>
      </c>
      <c r="D43" s="154"/>
      <c r="E43" s="139"/>
      <c r="F43" s="135"/>
      <c r="G43" s="135"/>
      <c r="H43" s="135"/>
      <c r="I43" s="135"/>
      <c r="J43" s="112"/>
      <c r="K43" s="176"/>
    </row>
    <row r="44" spans="1:11" s="152" customFormat="1" ht="14.1" customHeight="1">
      <c r="C44" s="148" t="s">
        <v>362</v>
      </c>
      <c r="D44" s="154"/>
      <c r="E44" s="139"/>
      <c r="F44" s="135"/>
      <c r="G44" s="135"/>
      <c r="H44" s="135"/>
      <c r="I44" s="135"/>
      <c r="J44" s="112"/>
      <c r="K44" s="176"/>
    </row>
    <row r="45" spans="1:11" s="152" customFormat="1" ht="14.1" customHeight="1">
      <c r="B45" s="148" t="s">
        <v>456</v>
      </c>
      <c r="C45" s="149" t="s">
        <v>100</v>
      </c>
      <c r="D45" s="147" t="s">
        <v>91</v>
      </c>
      <c r="E45" s="139">
        <v>69</v>
      </c>
      <c r="F45" s="135">
        <v>0</v>
      </c>
      <c r="G45" s="135">
        <f t="shared" ref="G45" si="11">E45*F45</f>
        <v>0</v>
      </c>
      <c r="H45" s="135">
        <v>0</v>
      </c>
      <c r="I45" s="135">
        <f t="shared" ref="I45" si="12">E45*H45</f>
        <v>0</v>
      </c>
      <c r="J45" s="112"/>
      <c r="K45" s="176"/>
    </row>
    <row r="46" spans="1:11" s="152" customFormat="1" ht="14.1" customHeight="1">
      <c r="A46" s="155"/>
      <c r="B46" s="148"/>
      <c r="C46" s="161" t="s">
        <v>109</v>
      </c>
      <c r="D46" s="151"/>
      <c r="E46" s="139"/>
      <c r="F46" s="135"/>
      <c r="G46" s="162">
        <f>SUM(G10:G45)</f>
        <v>0</v>
      </c>
      <c r="H46" s="162"/>
      <c r="I46" s="162">
        <f>SUM(I10:I45)</f>
        <v>0</v>
      </c>
      <c r="K46" s="150"/>
    </row>
    <row r="47" spans="1:11" s="152" customFormat="1" ht="9.9" customHeight="1">
      <c r="A47" s="155"/>
      <c r="B47" s="148"/>
      <c r="C47" s="156"/>
      <c r="D47" s="151"/>
      <c r="E47" s="139"/>
      <c r="F47" s="135"/>
      <c r="G47" s="135"/>
      <c r="H47" s="135"/>
      <c r="I47" s="135"/>
      <c r="K47" s="150"/>
    </row>
    <row r="48" spans="1:11" s="113" customFormat="1" ht="5.0999999999999996" customHeight="1">
      <c r="A48" s="116"/>
      <c r="B48" s="117"/>
      <c r="C48" s="142"/>
      <c r="D48" s="117"/>
      <c r="E48" s="117"/>
      <c r="F48" s="117"/>
      <c r="G48" s="117"/>
      <c r="H48" s="117"/>
      <c r="I48" s="118"/>
      <c r="K48" s="138"/>
    </row>
    <row r="49" spans="1:11" s="113" customFormat="1" ht="14.1" customHeight="1">
      <c r="A49" s="119" t="s">
        <v>283</v>
      </c>
      <c r="B49" s="114"/>
      <c r="C49" s="143"/>
      <c r="D49" s="114"/>
      <c r="E49" s="114"/>
      <c r="F49" s="114"/>
      <c r="G49" s="114"/>
      <c r="H49" s="114"/>
      <c r="I49" s="120"/>
      <c r="K49" s="150"/>
    </row>
    <row r="50" spans="1:11" s="113" customFormat="1" ht="5.0999999999999996" customHeight="1">
      <c r="A50" s="121"/>
      <c r="B50" s="115"/>
      <c r="C50" s="141"/>
      <c r="D50" s="115"/>
      <c r="E50" s="115"/>
      <c r="F50" s="115"/>
      <c r="G50" s="115"/>
      <c r="H50" s="115"/>
      <c r="I50" s="122"/>
      <c r="K50" s="150"/>
    </row>
    <row r="51" spans="1:11" s="152" customFormat="1" ht="14.1" customHeight="1">
      <c r="A51" s="170" t="s">
        <v>111</v>
      </c>
      <c r="B51" s="148" t="s">
        <v>457</v>
      </c>
      <c r="C51" s="148" t="s">
        <v>390</v>
      </c>
      <c r="D51" s="151" t="s">
        <v>79</v>
      </c>
      <c r="E51" s="139">
        <v>2</v>
      </c>
      <c r="F51" s="135">
        <v>0</v>
      </c>
      <c r="G51" s="135">
        <f t="shared" ref="G51:G53" si="13">E51*F51</f>
        <v>0</v>
      </c>
      <c r="H51" s="135">
        <v>0</v>
      </c>
      <c r="I51" s="135">
        <f t="shared" ref="I51:I53" si="14">E51*H51</f>
        <v>0</v>
      </c>
      <c r="K51" s="138"/>
    </row>
    <row r="52" spans="1:11" s="152" customFormat="1" ht="14.1" customHeight="1">
      <c r="A52" s="170"/>
      <c r="B52" s="148"/>
      <c r="C52" s="148" t="s">
        <v>284</v>
      </c>
      <c r="D52" s="151"/>
      <c r="E52" s="139"/>
      <c r="F52" s="135"/>
      <c r="G52" s="135"/>
      <c r="H52" s="135"/>
      <c r="I52" s="135"/>
      <c r="K52" s="138"/>
    </row>
    <row r="53" spans="1:11" s="152" customFormat="1" ht="14.1" customHeight="1">
      <c r="A53" s="170" t="s">
        <v>285</v>
      </c>
      <c r="B53" s="148" t="s">
        <v>458</v>
      </c>
      <c r="C53" s="148" t="s">
        <v>286</v>
      </c>
      <c r="D53" s="174" t="s">
        <v>79</v>
      </c>
      <c r="E53" s="175">
        <v>4</v>
      </c>
      <c r="F53" s="173">
        <v>0</v>
      </c>
      <c r="G53" s="173">
        <f t="shared" si="13"/>
        <v>0</v>
      </c>
      <c r="H53" s="173">
        <v>0</v>
      </c>
      <c r="I53" s="173">
        <f t="shared" si="14"/>
        <v>0</v>
      </c>
      <c r="J53" s="112"/>
      <c r="K53" s="138"/>
    </row>
    <row r="54" spans="1:11" s="152" customFormat="1" ht="14.1" customHeight="1">
      <c r="A54" s="170" t="s">
        <v>178</v>
      </c>
      <c r="B54" s="148" t="s">
        <v>459</v>
      </c>
      <c r="C54" s="148" t="s">
        <v>392</v>
      </c>
      <c r="D54" s="151" t="s">
        <v>79</v>
      </c>
      <c r="E54" s="139">
        <v>1</v>
      </c>
      <c r="F54" s="135">
        <v>0</v>
      </c>
      <c r="G54" s="135">
        <f t="shared" ref="G54" si="15">E54*F54</f>
        <v>0</v>
      </c>
      <c r="H54" s="135">
        <v>0</v>
      </c>
      <c r="I54" s="135">
        <f t="shared" ref="I54" si="16">E54*H54</f>
        <v>0</v>
      </c>
      <c r="K54" s="138"/>
    </row>
    <row r="55" spans="1:11" s="152" customFormat="1" ht="14.1" customHeight="1">
      <c r="A55" s="170" t="s">
        <v>287</v>
      </c>
      <c r="B55" s="148" t="s">
        <v>460</v>
      </c>
      <c r="C55" s="148" t="s">
        <v>288</v>
      </c>
      <c r="D55" s="174" t="s">
        <v>79</v>
      </c>
      <c r="E55" s="175">
        <v>2</v>
      </c>
      <c r="F55" s="173">
        <v>0</v>
      </c>
      <c r="G55" s="173">
        <f t="shared" ref="G55" si="17">E55*F55</f>
        <v>0</v>
      </c>
      <c r="H55" s="173">
        <v>0</v>
      </c>
      <c r="I55" s="173">
        <f t="shared" ref="I55" si="18">E55*H55</f>
        <v>0</v>
      </c>
      <c r="J55" s="112"/>
      <c r="K55" s="138"/>
    </row>
    <row r="56" spans="1:11" s="152" customFormat="1" ht="14.1" customHeight="1">
      <c r="A56" s="170" t="s">
        <v>179</v>
      </c>
      <c r="B56" s="148" t="s">
        <v>461</v>
      </c>
      <c r="C56" s="148" t="s">
        <v>289</v>
      </c>
      <c r="D56" s="174" t="s">
        <v>79</v>
      </c>
      <c r="E56" s="175">
        <v>4</v>
      </c>
      <c r="F56" s="173">
        <v>0</v>
      </c>
      <c r="G56" s="173">
        <f t="shared" ref="G56" si="19">E56*F56</f>
        <v>0</v>
      </c>
      <c r="H56" s="173">
        <v>0</v>
      </c>
      <c r="I56" s="173">
        <f t="shared" ref="I56" si="20">E56*H56</f>
        <v>0</v>
      </c>
      <c r="J56" s="112"/>
      <c r="K56" s="138"/>
    </row>
    <row r="57" spans="1:11" s="152" customFormat="1" ht="14.1" customHeight="1">
      <c r="A57" s="170" t="s">
        <v>291</v>
      </c>
      <c r="B57" s="148" t="s">
        <v>462</v>
      </c>
      <c r="C57" s="148" t="s">
        <v>290</v>
      </c>
      <c r="D57" s="174" t="s">
        <v>79</v>
      </c>
      <c r="E57" s="175">
        <v>1</v>
      </c>
      <c r="F57" s="173">
        <v>0</v>
      </c>
      <c r="G57" s="173">
        <f t="shared" ref="G57" si="21">E57*F57</f>
        <v>0</v>
      </c>
      <c r="H57" s="173">
        <v>0</v>
      </c>
      <c r="I57" s="173">
        <f t="shared" ref="I57" si="22">E57*H57</f>
        <v>0</v>
      </c>
      <c r="J57" s="112"/>
      <c r="K57" s="138"/>
    </row>
    <row r="58" spans="1:11" s="152" customFormat="1" ht="14.1" customHeight="1">
      <c r="A58" s="170" t="s">
        <v>292</v>
      </c>
      <c r="B58" s="148" t="s">
        <v>463</v>
      </c>
      <c r="C58" s="148" t="s">
        <v>293</v>
      </c>
      <c r="D58" s="174" t="s">
        <v>79</v>
      </c>
      <c r="E58" s="175">
        <v>2</v>
      </c>
      <c r="F58" s="173">
        <v>0</v>
      </c>
      <c r="G58" s="173">
        <f t="shared" ref="G58" si="23">E58*F58</f>
        <v>0</v>
      </c>
      <c r="H58" s="173">
        <v>0</v>
      </c>
      <c r="I58" s="173">
        <f t="shared" ref="I58" si="24">E58*H58</f>
        <v>0</v>
      </c>
      <c r="J58" s="112"/>
      <c r="K58" s="138"/>
    </row>
    <row r="59" spans="1:11" s="152" customFormat="1" ht="14.1" customHeight="1">
      <c r="A59" s="170" t="s">
        <v>295</v>
      </c>
      <c r="B59" s="148" t="s">
        <v>464</v>
      </c>
      <c r="C59" s="148" t="s">
        <v>294</v>
      </c>
      <c r="D59" s="174" t="s">
        <v>79</v>
      </c>
      <c r="E59" s="175">
        <v>1</v>
      </c>
      <c r="F59" s="173">
        <v>0</v>
      </c>
      <c r="G59" s="173">
        <f t="shared" ref="G59:G61" si="25">E59*F59</f>
        <v>0</v>
      </c>
      <c r="H59" s="173">
        <v>0</v>
      </c>
      <c r="I59" s="173">
        <f t="shared" ref="I59:I61" si="26">E59*H59</f>
        <v>0</v>
      </c>
      <c r="J59" s="112"/>
      <c r="K59" s="138"/>
    </row>
    <row r="60" spans="1:11" s="152" customFormat="1" ht="14.1" customHeight="1">
      <c r="A60" s="170" t="s">
        <v>297</v>
      </c>
      <c r="B60" s="148" t="s">
        <v>465</v>
      </c>
      <c r="C60" s="148" t="s">
        <v>296</v>
      </c>
      <c r="D60" s="174" t="s">
        <v>79</v>
      </c>
      <c r="E60" s="175">
        <v>2</v>
      </c>
      <c r="F60" s="173">
        <v>0</v>
      </c>
      <c r="G60" s="173">
        <f t="shared" si="25"/>
        <v>0</v>
      </c>
      <c r="H60" s="173">
        <v>0</v>
      </c>
      <c r="I60" s="173">
        <f t="shared" si="26"/>
        <v>0</v>
      </c>
      <c r="J60" s="112"/>
      <c r="K60" s="138"/>
    </row>
    <row r="61" spans="1:11" s="152" customFormat="1" ht="14.1" customHeight="1">
      <c r="A61" s="170" t="s">
        <v>300</v>
      </c>
      <c r="B61" s="148" t="s">
        <v>466</v>
      </c>
      <c r="C61" s="153" t="s">
        <v>299</v>
      </c>
      <c r="D61" s="174" t="s">
        <v>79</v>
      </c>
      <c r="E61" s="175">
        <v>5</v>
      </c>
      <c r="F61" s="173">
        <v>0</v>
      </c>
      <c r="G61" s="173">
        <f t="shared" si="25"/>
        <v>0</v>
      </c>
      <c r="H61" s="173">
        <v>0</v>
      </c>
      <c r="I61" s="173">
        <f t="shared" si="26"/>
        <v>0</v>
      </c>
      <c r="J61" s="112"/>
      <c r="K61" s="176"/>
    </row>
    <row r="62" spans="1:11" s="152" customFormat="1" ht="14.1" customHeight="1">
      <c r="A62" s="170" t="s">
        <v>302</v>
      </c>
      <c r="B62" s="148" t="s">
        <v>467</v>
      </c>
      <c r="C62" s="153" t="s">
        <v>301</v>
      </c>
      <c r="D62" s="174" t="s">
        <v>79</v>
      </c>
      <c r="E62" s="175">
        <v>9</v>
      </c>
      <c r="F62" s="173">
        <v>0</v>
      </c>
      <c r="G62" s="173">
        <f t="shared" ref="G62:G63" si="27">E62*F62</f>
        <v>0</v>
      </c>
      <c r="H62" s="173">
        <v>0</v>
      </c>
      <c r="I62" s="173">
        <f t="shared" ref="I62:I63" si="28">E62*H62</f>
        <v>0</v>
      </c>
      <c r="J62" s="112"/>
      <c r="K62" s="176"/>
    </row>
    <row r="63" spans="1:11" s="152" customFormat="1" ht="14.1" customHeight="1">
      <c r="A63" s="170" t="s">
        <v>303</v>
      </c>
      <c r="B63" s="148" t="s">
        <v>468</v>
      </c>
      <c r="C63" s="172" t="s">
        <v>281</v>
      </c>
      <c r="D63" s="174" t="s">
        <v>79</v>
      </c>
      <c r="E63" s="175">
        <v>8</v>
      </c>
      <c r="F63" s="173">
        <v>0</v>
      </c>
      <c r="G63" s="173">
        <f t="shared" si="27"/>
        <v>0</v>
      </c>
      <c r="H63" s="173">
        <v>0</v>
      </c>
      <c r="I63" s="173">
        <f t="shared" si="28"/>
        <v>0</v>
      </c>
      <c r="J63" s="112"/>
      <c r="K63" s="176"/>
    </row>
    <row r="64" spans="1:11" s="152" customFormat="1" ht="14.1" customHeight="1">
      <c r="A64" s="170" t="s">
        <v>304</v>
      </c>
      <c r="B64" s="148" t="s">
        <v>469</v>
      </c>
      <c r="C64" s="172" t="s">
        <v>305</v>
      </c>
      <c r="D64" s="174" t="s">
        <v>79</v>
      </c>
      <c r="E64" s="175">
        <v>2</v>
      </c>
      <c r="F64" s="173">
        <v>0</v>
      </c>
      <c r="G64" s="173">
        <f t="shared" ref="G64" si="29">E64*F64</f>
        <v>0</v>
      </c>
      <c r="H64" s="173">
        <v>0</v>
      </c>
      <c r="I64" s="173">
        <f t="shared" ref="I64" si="30">E64*H64</f>
        <v>0</v>
      </c>
      <c r="J64" s="112"/>
      <c r="K64" s="138"/>
    </row>
    <row r="65" spans="1:11" s="152" customFormat="1" ht="14.1" customHeight="1">
      <c r="A65" s="170"/>
      <c r="C65" s="148"/>
      <c r="D65" s="174"/>
      <c r="E65" s="175"/>
      <c r="F65" s="173"/>
      <c r="G65" s="173"/>
      <c r="H65" s="173"/>
      <c r="I65" s="173"/>
      <c r="J65" s="112"/>
      <c r="K65" s="138"/>
    </row>
    <row r="66" spans="1:11" s="152" customFormat="1" ht="14.1" customHeight="1">
      <c r="A66" s="170"/>
      <c r="C66" s="148" t="s">
        <v>361</v>
      </c>
      <c r="D66" s="154"/>
      <c r="E66" s="139"/>
      <c r="F66" s="135"/>
      <c r="G66" s="135"/>
      <c r="H66" s="135"/>
      <c r="I66" s="135"/>
      <c r="J66" s="112"/>
      <c r="K66" s="138"/>
    </row>
    <row r="67" spans="1:11" s="152" customFormat="1" ht="14.1" customHeight="1">
      <c r="A67" s="170"/>
      <c r="C67" s="148" t="s">
        <v>362</v>
      </c>
      <c r="D67" s="154"/>
      <c r="E67" s="139"/>
      <c r="F67" s="135"/>
      <c r="G67" s="135"/>
      <c r="H67" s="135"/>
      <c r="I67" s="135"/>
      <c r="J67" s="112"/>
      <c r="K67" s="138"/>
    </row>
    <row r="68" spans="1:11" s="152" customFormat="1" ht="14.1" customHeight="1">
      <c r="A68" s="170"/>
      <c r="B68" s="148" t="s">
        <v>470</v>
      </c>
      <c r="C68" s="149" t="s">
        <v>100</v>
      </c>
      <c r="D68" s="147" t="s">
        <v>91</v>
      </c>
      <c r="E68" s="139">
        <v>12</v>
      </c>
      <c r="F68" s="135">
        <v>0</v>
      </c>
      <c r="G68" s="135">
        <f t="shared" ref="G68" si="31">E68*F68</f>
        <v>0</v>
      </c>
      <c r="H68" s="135">
        <v>0</v>
      </c>
      <c r="I68" s="135">
        <f t="shared" ref="I68" si="32">E68*H68</f>
        <v>0</v>
      </c>
      <c r="J68" s="112"/>
    </row>
    <row r="69" spans="1:11" s="152" customFormat="1" ht="14.1" customHeight="1">
      <c r="A69" s="170"/>
      <c r="B69" s="148" t="s">
        <v>471</v>
      </c>
      <c r="C69" s="149" t="s">
        <v>102</v>
      </c>
      <c r="D69" s="147" t="s">
        <v>91</v>
      </c>
      <c r="E69" s="139">
        <v>33</v>
      </c>
      <c r="F69" s="135">
        <v>0</v>
      </c>
      <c r="G69" s="135">
        <f t="shared" ref="G69:G71" si="33">E69*F69</f>
        <v>0</v>
      </c>
      <c r="H69" s="135">
        <v>0</v>
      </c>
      <c r="I69" s="135">
        <f t="shared" ref="I69:I71" si="34">E69*H69</f>
        <v>0</v>
      </c>
      <c r="J69" s="112"/>
      <c r="K69" s="176"/>
    </row>
    <row r="70" spans="1:11" s="152" customFormat="1" ht="14.1" customHeight="1">
      <c r="A70" s="170"/>
      <c r="B70" s="148" t="s">
        <v>472</v>
      </c>
      <c r="C70" s="149" t="s">
        <v>101</v>
      </c>
      <c r="D70" s="147" t="s">
        <v>91</v>
      </c>
      <c r="E70" s="139">
        <v>9</v>
      </c>
      <c r="F70" s="135">
        <v>0</v>
      </c>
      <c r="G70" s="135">
        <f t="shared" si="33"/>
        <v>0</v>
      </c>
      <c r="H70" s="135">
        <v>0</v>
      </c>
      <c r="I70" s="135">
        <f t="shared" si="34"/>
        <v>0</v>
      </c>
      <c r="J70" s="112"/>
      <c r="K70" s="176"/>
    </row>
    <row r="71" spans="1:11" s="152" customFormat="1" ht="14.1" customHeight="1">
      <c r="A71" s="170"/>
      <c r="B71" s="148" t="s">
        <v>473</v>
      </c>
      <c r="C71" s="148" t="s">
        <v>174</v>
      </c>
      <c r="D71" s="154" t="s">
        <v>175</v>
      </c>
      <c r="E71" s="139">
        <v>1</v>
      </c>
      <c r="F71" s="135">
        <v>0</v>
      </c>
      <c r="G71" s="135">
        <f t="shared" si="33"/>
        <v>0</v>
      </c>
      <c r="H71" s="135">
        <v>0</v>
      </c>
      <c r="I71" s="135">
        <f t="shared" si="34"/>
        <v>0</v>
      </c>
      <c r="J71" s="112"/>
      <c r="K71" s="176"/>
    </row>
    <row r="72" spans="1:11" s="152" customFormat="1" ht="14.1" customHeight="1">
      <c r="A72" s="170"/>
      <c r="B72" s="148" t="s">
        <v>474</v>
      </c>
      <c r="C72" s="148" t="s">
        <v>176</v>
      </c>
      <c r="D72" s="154" t="s">
        <v>175</v>
      </c>
      <c r="E72" s="139">
        <v>1</v>
      </c>
      <c r="F72" s="135">
        <v>0</v>
      </c>
      <c r="G72" s="135">
        <f t="shared" ref="G72" si="35">E72*F72</f>
        <v>0</v>
      </c>
      <c r="H72" s="135">
        <v>0</v>
      </c>
      <c r="I72" s="135">
        <f t="shared" ref="I72" si="36">E72*H72</f>
        <v>0</v>
      </c>
      <c r="J72" s="112"/>
      <c r="K72" s="176"/>
    </row>
    <row r="73" spans="1:11" s="152" customFormat="1" ht="14.1" customHeight="1">
      <c r="A73" s="155"/>
      <c r="B73" s="148"/>
      <c r="C73" s="161" t="s">
        <v>110</v>
      </c>
      <c r="D73" s="151"/>
      <c r="E73" s="139"/>
      <c r="F73" s="135"/>
      <c r="G73" s="162">
        <f>SUM(G51:G72)</f>
        <v>0</v>
      </c>
      <c r="H73" s="162"/>
      <c r="I73" s="162">
        <f>SUM(I51:I72)</f>
        <v>0</v>
      </c>
      <c r="K73" s="150"/>
    </row>
    <row r="74" spans="1:11" s="152" customFormat="1" ht="9.9" customHeight="1">
      <c r="A74" s="155"/>
      <c r="B74" s="148"/>
      <c r="C74" s="156"/>
      <c r="D74" s="151"/>
      <c r="E74" s="139"/>
      <c r="F74" s="135"/>
      <c r="G74" s="135"/>
      <c r="H74" s="135"/>
      <c r="I74" s="135"/>
      <c r="K74" s="150"/>
    </row>
    <row r="75" spans="1:11" s="113" customFormat="1" ht="5.0999999999999996" customHeight="1">
      <c r="A75" s="116"/>
      <c r="B75" s="117"/>
      <c r="C75" s="142"/>
      <c r="D75" s="117"/>
      <c r="E75" s="117"/>
      <c r="F75" s="117"/>
      <c r="G75" s="117"/>
      <c r="H75" s="117"/>
      <c r="I75" s="118"/>
      <c r="K75" s="138"/>
    </row>
    <row r="76" spans="1:11" s="113" customFormat="1" ht="14.1" customHeight="1">
      <c r="A76" s="119" t="s">
        <v>306</v>
      </c>
      <c r="B76" s="114"/>
      <c r="C76" s="143"/>
      <c r="D76" s="114"/>
      <c r="E76" s="114"/>
      <c r="F76" s="114"/>
      <c r="G76" s="114"/>
      <c r="H76" s="114"/>
      <c r="I76" s="120"/>
      <c r="K76" s="138"/>
    </row>
    <row r="77" spans="1:11" s="113" customFormat="1" ht="5.0999999999999996" customHeight="1">
      <c r="A77" s="121"/>
      <c r="B77" s="115"/>
      <c r="C77" s="141"/>
      <c r="D77" s="115"/>
      <c r="E77" s="115"/>
      <c r="F77" s="115"/>
      <c r="G77" s="115"/>
      <c r="H77" s="115"/>
      <c r="I77" s="122"/>
      <c r="K77" s="138"/>
    </row>
    <row r="78" spans="1:11" s="152" customFormat="1" ht="14.1" customHeight="1">
      <c r="A78" s="170" t="s">
        <v>112</v>
      </c>
      <c r="B78" s="148" t="s">
        <v>475</v>
      </c>
      <c r="C78" s="148" t="s">
        <v>307</v>
      </c>
      <c r="D78" s="174" t="s">
        <v>79</v>
      </c>
      <c r="E78" s="175">
        <v>2</v>
      </c>
      <c r="F78" s="173">
        <v>0</v>
      </c>
      <c r="G78" s="135">
        <f>E78*F78</f>
        <v>0</v>
      </c>
      <c r="H78" s="135">
        <v>0</v>
      </c>
      <c r="I78" s="135">
        <f>E78*H78</f>
        <v>0</v>
      </c>
      <c r="K78" s="150"/>
    </row>
    <row r="79" spans="1:11" s="152" customFormat="1" ht="14.1" customHeight="1">
      <c r="A79" s="170"/>
      <c r="B79" s="148"/>
      <c r="C79" s="153" t="s">
        <v>98</v>
      </c>
      <c r="D79" s="174"/>
      <c r="E79" s="175"/>
      <c r="F79" s="173"/>
      <c r="G79" s="135"/>
      <c r="H79" s="135"/>
      <c r="I79" s="135"/>
      <c r="K79" s="150"/>
    </row>
    <row r="80" spans="1:11" s="152" customFormat="1" ht="14.1" customHeight="1">
      <c r="A80" s="170" t="s">
        <v>308</v>
      </c>
      <c r="B80" s="148" t="s">
        <v>476</v>
      </c>
      <c r="C80" s="148" t="s">
        <v>343</v>
      </c>
      <c r="D80" s="174" t="s">
        <v>79</v>
      </c>
      <c r="E80" s="175">
        <v>2</v>
      </c>
      <c r="F80" s="173">
        <v>0</v>
      </c>
      <c r="G80" s="135">
        <f>E80*F80</f>
        <v>0</v>
      </c>
      <c r="H80" s="135">
        <v>0</v>
      </c>
      <c r="I80" s="135">
        <f>E80*H80</f>
        <v>0</v>
      </c>
      <c r="K80" s="150"/>
    </row>
    <row r="81" spans="1:11" s="152" customFormat="1" ht="14.1" customHeight="1">
      <c r="A81" s="170" t="s">
        <v>309</v>
      </c>
      <c r="B81" s="148" t="s">
        <v>477</v>
      </c>
      <c r="C81" s="148" t="s">
        <v>344</v>
      </c>
      <c r="D81" s="174" t="s">
        <v>79</v>
      </c>
      <c r="E81" s="175">
        <v>2</v>
      </c>
      <c r="F81" s="173">
        <v>0</v>
      </c>
      <c r="G81" s="135">
        <f>E81*F81</f>
        <v>0</v>
      </c>
      <c r="H81" s="135">
        <v>0</v>
      </c>
      <c r="I81" s="135">
        <f>E81*H81</f>
        <v>0</v>
      </c>
      <c r="K81" s="150"/>
    </row>
    <row r="82" spans="1:11" s="152" customFormat="1" ht="14.1" customHeight="1">
      <c r="A82" s="170" t="s">
        <v>310</v>
      </c>
      <c r="B82" s="148" t="s">
        <v>478</v>
      </c>
      <c r="C82" s="148" t="s">
        <v>346</v>
      </c>
      <c r="D82" s="174" t="s">
        <v>345</v>
      </c>
      <c r="E82" s="175">
        <v>2</v>
      </c>
      <c r="F82" s="173">
        <v>0</v>
      </c>
      <c r="G82" s="135">
        <f>E82*F82</f>
        <v>0</v>
      </c>
      <c r="H82" s="135">
        <v>0</v>
      </c>
      <c r="I82" s="135">
        <f>E82*H82</f>
        <v>0</v>
      </c>
      <c r="K82" s="150"/>
    </row>
    <row r="83" spans="1:11" s="152" customFormat="1" ht="14.1" customHeight="1">
      <c r="A83" s="170" t="s">
        <v>311</v>
      </c>
      <c r="B83" s="148" t="s">
        <v>479</v>
      </c>
      <c r="C83" s="148" t="s">
        <v>347</v>
      </c>
      <c r="D83" s="174" t="s">
        <v>79</v>
      </c>
      <c r="E83" s="175">
        <v>2</v>
      </c>
      <c r="F83" s="173">
        <v>0</v>
      </c>
      <c r="G83" s="135">
        <f>E83*F83</f>
        <v>0</v>
      </c>
      <c r="H83" s="135">
        <v>0</v>
      </c>
      <c r="I83" s="135">
        <f>E83*H83</f>
        <v>0</v>
      </c>
      <c r="K83" s="150"/>
    </row>
    <row r="84" spans="1:11" s="152" customFormat="1" ht="14.1" customHeight="1">
      <c r="A84" s="155"/>
      <c r="B84" s="148"/>
      <c r="C84" s="161" t="s">
        <v>113</v>
      </c>
      <c r="D84" s="151"/>
      <c r="E84" s="139"/>
      <c r="F84" s="135"/>
      <c r="G84" s="162">
        <f>SUM(G78:G83)</f>
        <v>0</v>
      </c>
      <c r="H84" s="162"/>
      <c r="I84" s="162">
        <f>SUM(I78:I83)</f>
        <v>0</v>
      </c>
      <c r="K84" s="150"/>
    </row>
    <row r="85" spans="1:11" s="152" customFormat="1" ht="9.9" customHeight="1">
      <c r="A85" s="155"/>
      <c r="B85" s="148"/>
      <c r="C85" s="156"/>
      <c r="D85" s="151"/>
      <c r="E85" s="139"/>
      <c r="F85" s="135"/>
      <c r="G85" s="135"/>
      <c r="H85" s="135"/>
      <c r="I85" s="135"/>
      <c r="K85" s="150"/>
    </row>
    <row r="86" spans="1:11" s="113" customFormat="1" ht="5.0999999999999996" customHeight="1">
      <c r="A86" s="116"/>
      <c r="B86" s="117"/>
      <c r="C86" s="142"/>
      <c r="D86" s="117"/>
      <c r="E86" s="117"/>
      <c r="F86" s="117"/>
      <c r="G86" s="117"/>
      <c r="H86" s="117"/>
      <c r="I86" s="118"/>
      <c r="K86" s="138"/>
    </row>
    <row r="87" spans="1:11" s="113" customFormat="1" ht="14.1" customHeight="1">
      <c r="A87" s="119" t="s">
        <v>312</v>
      </c>
      <c r="B87" s="114"/>
      <c r="C87" s="143"/>
      <c r="D87" s="114"/>
      <c r="E87" s="114"/>
      <c r="F87" s="114"/>
      <c r="G87" s="114"/>
      <c r="H87" s="114"/>
      <c r="I87" s="120"/>
      <c r="K87" s="138"/>
    </row>
    <row r="88" spans="1:11" s="113" customFormat="1" ht="5.0999999999999996" customHeight="1">
      <c r="A88" s="121"/>
      <c r="B88" s="115"/>
      <c r="C88" s="141"/>
      <c r="D88" s="115"/>
      <c r="E88" s="115"/>
      <c r="F88" s="115"/>
      <c r="G88" s="115"/>
      <c r="H88" s="115"/>
      <c r="I88" s="122"/>
      <c r="K88" s="138"/>
    </row>
    <row r="89" spans="1:11" s="113" customFormat="1" ht="14.1" customHeight="1">
      <c r="A89" s="170" t="s">
        <v>114</v>
      </c>
      <c r="B89" s="148" t="s">
        <v>480</v>
      </c>
      <c r="C89" s="148" t="s">
        <v>313</v>
      </c>
      <c r="D89" s="151" t="s">
        <v>79</v>
      </c>
      <c r="E89" s="139">
        <v>1</v>
      </c>
      <c r="F89" s="135">
        <v>0</v>
      </c>
      <c r="G89" s="135">
        <f t="shared" ref="G89:G91" si="37">E89*F89</f>
        <v>0</v>
      </c>
      <c r="H89" s="135">
        <v>0</v>
      </c>
      <c r="I89" s="135">
        <f t="shared" ref="I89:I91" si="38">E89*H89</f>
        <v>0</v>
      </c>
      <c r="J89" s="152"/>
      <c r="K89" s="138"/>
    </row>
    <row r="90" spans="1:11" s="113" customFormat="1" ht="14.1" customHeight="1">
      <c r="A90" s="170"/>
      <c r="B90" s="148"/>
      <c r="C90" s="148" t="s">
        <v>316</v>
      </c>
      <c r="D90" s="151"/>
      <c r="E90" s="139"/>
      <c r="F90" s="135"/>
      <c r="G90" s="135"/>
      <c r="H90" s="135"/>
      <c r="I90" s="135"/>
      <c r="J90" s="152"/>
      <c r="K90" s="138"/>
    </row>
    <row r="91" spans="1:11" s="113" customFormat="1" ht="14.1" customHeight="1">
      <c r="A91" s="170" t="s">
        <v>315</v>
      </c>
      <c r="B91" s="148" t="s">
        <v>481</v>
      </c>
      <c r="C91" s="148" t="s">
        <v>314</v>
      </c>
      <c r="D91" s="174" t="s">
        <v>79</v>
      </c>
      <c r="E91" s="175">
        <v>2</v>
      </c>
      <c r="F91" s="173">
        <v>0</v>
      </c>
      <c r="G91" s="173">
        <f t="shared" si="37"/>
        <v>0</v>
      </c>
      <c r="H91" s="173">
        <v>0</v>
      </c>
      <c r="I91" s="173">
        <f t="shared" si="38"/>
        <v>0</v>
      </c>
      <c r="J91" s="112"/>
      <c r="K91" s="138"/>
    </row>
    <row r="92" spans="1:11" s="113" customFormat="1" ht="14.1" customHeight="1">
      <c r="A92" s="170" t="s">
        <v>180</v>
      </c>
      <c r="B92" s="148" t="s">
        <v>482</v>
      </c>
      <c r="C92" s="148" t="s">
        <v>317</v>
      </c>
      <c r="D92" s="151" t="s">
        <v>79</v>
      </c>
      <c r="E92" s="139">
        <v>1</v>
      </c>
      <c r="F92" s="135">
        <v>0</v>
      </c>
      <c r="G92" s="135">
        <f t="shared" ref="G92:G93" si="39">E92*F92</f>
        <v>0</v>
      </c>
      <c r="H92" s="135">
        <v>0</v>
      </c>
      <c r="I92" s="135">
        <f t="shared" ref="I92:I93" si="40">E92*H92</f>
        <v>0</v>
      </c>
      <c r="J92" s="152"/>
      <c r="K92" s="138"/>
    </row>
    <row r="93" spans="1:11" s="113" customFormat="1" ht="14.1" customHeight="1">
      <c r="A93" s="170" t="s">
        <v>181</v>
      </c>
      <c r="B93" s="148" t="s">
        <v>483</v>
      </c>
      <c r="C93" s="148" t="s">
        <v>318</v>
      </c>
      <c r="D93" s="174" t="s">
        <v>79</v>
      </c>
      <c r="E93" s="175">
        <v>2</v>
      </c>
      <c r="F93" s="173">
        <v>0</v>
      </c>
      <c r="G93" s="173">
        <f t="shared" si="39"/>
        <v>0</v>
      </c>
      <c r="H93" s="173">
        <v>0</v>
      </c>
      <c r="I93" s="173">
        <f t="shared" si="40"/>
        <v>0</v>
      </c>
      <c r="J93" s="112"/>
      <c r="K93" s="138"/>
    </row>
    <row r="94" spans="1:11" s="113" customFormat="1" ht="14.1" customHeight="1">
      <c r="A94" s="170" t="s">
        <v>182</v>
      </c>
      <c r="B94" s="148" t="s">
        <v>484</v>
      </c>
      <c r="C94" s="148" t="s">
        <v>321</v>
      </c>
      <c r="D94" s="174" t="s">
        <v>79</v>
      </c>
      <c r="E94" s="175">
        <v>1</v>
      </c>
      <c r="F94" s="173">
        <v>0</v>
      </c>
      <c r="G94" s="173">
        <f t="shared" ref="G94:G95" si="41">E94*F94</f>
        <v>0</v>
      </c>
      <c r="H94" s="173">
        <v>0</v>
      </c>
      <c r="I94" s="173">
        <f t="shared" ref="I94:I95" si="42">E94*H94</f>
        <v>0</v>
      </c>
      <c r="J94" s="152"/>
      <c r="K94" s="150"/>
    </row>
    <row r="95" spans="1:11" s="113" customFormat="1" ht="14.1" customHeight="1">
      <c r="A95" s="170" t="s">
        <v>319</v>
      </c>
      <c r="B95" s="148" t="s">
        <v>485</v>
      </c>
      <c r="C95" s="148" t="s">
        <v>342</v>
      </c>
      <c r="D95" s="174" t="s">
        <v>79</v>
      </c>
      <c r="E95" s="175">
        <v>1</v>
      </c>
      <c r="F95" s="173">
        <v>0</v>
      </c>
      <c r="G95" s="173">
        <f t="shared" si="41"/>
        <v>0</v>
      </c>
      <c r="H95" s="173">
        <v>0</v>
      </c>
      <c r="I95" s="173">
        <f t="shared" si="42"/>
        <v>0</v>
      </c>
      <c r="J95" s="152"/>
      <c r="K95" s="150"/>
    </row>
    <row r="96" spans="1:11" s="113" customFormat="1" ht="14.1" customHeight="1">
      <c r="A96" s="170" t="s">
        <v>320</v>
      </c>
      <c r="B96" s="148" t="s">
        <v>486</v>
      </c>
      <c r="C96" s="148" t="s">
        <v>864</v>
      </c>
      <c r="D96" s="174" t="s">
        <v>79</v>
      </c>
      <c r="E96" s="175">
        <v>1</v>
      </c>
      <c r="F96" s="173">
        <v>0</v>
      </c>
      <c r="G96" s="173">
        <f t="shared" ref="G96:G97" si="43">E96*F96</f>
        <v>0</v>
      </c>
      <c r="H96" s="173">
        <v>0</v>
      </c>
      <c r="I96" s="173">
        <f t="shared" ref="I96:I97" si="44">E96*H96</f>
        <v>0</v>
      </c>
      <c r="J96" s="152"/>
      <c r="K96" s="150"/>
    </row>
    <row r="97" spans="1:11" s="113" customFormat="1" ht="14.1" customHeight="1">
      <c r="A97" s="170" t="s">
        <v>322</v>
      </c>
      <c r="B97" s="148" t="s">
        <v>487</v>
      </c>
      <c r="C97" s="148" t="s">
        <v>323</v>
      </c>
      <c r="D97" s="154" t="s">
        <v>79</v>
      </c>
      <c r="E97" s="139">
        <v>3</v>
      </c>
      <c r="F97" s="135">
        <v>0</v>
      </c>
      <c r="G97" s="135">
        <f t="shared" si="43"/>
        <v>0</v>
      </c>
      <c r="H97" s="135">
        <v>0</v>
      </c>
      <c r="I97" s="135">
        <f t="shared" si="44"/>
        <v>0</v>
      </c>
      <c r="J97" s="152"/>
      <c r="K97" s="150"/>
    </row>
    <row r="98" spans="1:11" s="113" customFormat="1" ht="14.1" customHeight="1">
      <c r="A98" s="170" t="s">
        <v>324</v>
      </c>
      <c r="B98" s="148" t="s">
        <v>488</v>
      </c>
      <c r="C98" s="148" t="s">
        <v>325</v>
      </c>
      <c r="D98" s="154" t="s">
        <v>79</v>
      </c>
      <c r="E98" s="139">
        <v>3</v>
      </c>
      <c r="F98" s="135">
        <v>0</v>
      </c>
      <c r="G98" s="135">
        <f t="shared" ref="G98:G99" si="45">E98*F98</f>
        <v>0</v>
      </c>
      <c r="H98" s="135">
        <v>0</v>
      </c>
      <c r="I98" s="135">
        <f t="shared" ref="I98:I99" si="46">E98*H98</f>
        <v>0</v>
      </c>
      <c r="J98" s="152"/>
      <c r="K98" s="150"/>
    </row>
    <row r="99" spans="1:11" s="113" customFormat="1" ht="14.1" customHeight="1">
      <c r="A99" s="170" t="s">
        <v>326</v>
      </c>
      <c r="B99" s="148" t="s">
        <v>489</v>
      </c>
      <c r="C99" s="148" t="s">
        <v>327</v>
      </c>
      <c r="D99" s="154" t="s">
        <v>79</v>
      </c>
      <c r="E99" s="139">
        <v>1</v>
      </c>
      <c r="F99" s="135">
        <v>0</v>
      </c>
      <c r="G99" s="135">
        <f t="shared" si="45"/>
        <v>0</v>
      </c>
      <c r="H99" s="135">
        <v>0</v>
      </c>
      <c r="I99" s="135">
        <f t="shared" si="46"/>
        <v>0</v>
      </c>
      <c r="J99" s="152"/>
      <c r="K99" s="150"/>
    </row>
    <row r="100" spans="1:11" s="113" customFormat="1" ht="14.1" customHeight="1">
      <c r="A100" s="170" t="s">
        <v>329</v>
      </c>
      <c r="B100" s="148" t="s">
        <v>490</v>
      </c>
      <c r="C100" s="148" t="s">
        <v>328</v>
      </c>
      <c r="D100" s="154" t="s">
        <v>79</v>
      </c>
      <c r="E100" s="139">
        <v>1</v>
      </c>
      <c r="F100" s="135">
        <v>0</v>
      </c>
      <c r="G100" s="135">
        <f t="shared" ref="G100:G101" si="47">E100*F100</f>
        <v>0</v>
      </c>
      <c r="H100" s="135">
        <v>0</v>
      </c>
      <c r="I100" s="135">
        <f t="shared" ref="I100:I101" si="48">E100*H100</f>
        <v>0</v>
      </c>
      <c r="J100" s="152"/>
      <c r="K100" s="150"/>
    </row>
    <row r="101" spans="1:11" s="113" customFormat="1" ht="14.1" customHeight="1">
      <c r="A101" s="170" t="s">
        <v>331</v>
      </c>
      <c r="B101" s="148" t="s">
        <v>491</v>
      </c>
      <c r="C101" s="172" t="s">
        <v>330</v>
      </c>
      <c r="D101" s="174" t="s">
        <v>79</v>
      </c>
      <c r="E101" s="175">
        <v>2</v>
      </c>
      <c r="F101" s="173">
        <v>0</v>
      </c>
      <c r="G101" s="173">
        <f t="shared" si="47"/>
        <v>0</v>
      </c>
      <c r="H101" s="173">
        <v>0</v>
      </c>
      <c r="I101" s="173">
        <f t="shared" si="48"/>
        <v>0</v>
      </c>
      <c r="J101" s="112"/>
      <c r="K101" s="138"/>
    </row>
    <row r="102" spans="1:11" s="113" customFormat="1" ht="14.1" customHeight="1">
      <c r="A102" s="170"/>
      <c r="C102" s="148"/>
      <c r="D102" s="151"/>
      <c r="E102" s="139"/>
      <c r="F102" s="135"/>
      <c r="G102" s="135"/>
      <c r="H102" s="135"/>
      <c r="I102" s="135"/>
      <c r="J102" s="152"/>
      <c r="K102" s="150"/>
    </row>
    <row r="103" spans="1:11" s="113" customFormat="1" ht="14.1" customHeight="1">
      <c r="A103" s="170"/>
      <c r="B103" s="148" t="s">
        <v>492</v>
      </c>
      <c r="C103" s="172" t="s">
        <v>282</v>
      </c>
      <c r="D103" s="174" t="s">
        <v>90</v>
      </c>
      <c r="E103" s="139">
        <v>10</v>
      </c>
      <c r="F103" s="173">
        <v>0</v>
      </c>
      <c r="G103" s="173">
        <f>E103*F103</f>
        <v>0</v>
      </c>
      <c r="H103" s="173">
        <v>0</v>
      </c>
      <c r="I103" s="173">
        <f>E103*H103</f>
        <v>0</v>
      </c>
      <c r="J103" s="152"/>
      <c r="K103" s="150"/>
    </row>
    <row r="104" spans="1:11" s="113" customFormat="1" ht="14.1" customHeight="1">
      <c r="A104" s="170"/>
      <c r="C104" s="148" t="s">
        <v>361</v>
      </c>
      <c r="D104" s="154"/>
      <c r="E104" s="139"/>
      <c r="F104" s="135"/>
      <c r="G104" s="135"/>
      <c r="H104" s="135"/>
      <c r="I104" s="135"/>
      <c r="J104" s="152"/>
      <c r="K104" s="150"/>
    </row>
    <row r="105" spans="1:11" s="113" customFormat="1" ht="14.1" customHeight="1">
      <c r="A105" s="170"/>
      <c r="C105" s="148" t="s">
        <v>362</v>
      </c>
      <c r="D105" s="154"/>
      <c r="E105" s="139"/>
      <c r="F105" s="135"/>
      <c r="G105" s="135"/>
      <c r="H105" s="135"/>
      <c r="I105" s="135"/>
      <c r="J105" s="152"/>
      <c r="K105" s="150"/>
    </row>
    <row r="106" spans="1:11" s="113" customFormat="1" ht="14.1" customHeight="1">
      <c r="A106" s="170"/>
      <c r="B106" s="148" t="s">
        <v>493</v>
      </c>
      <c r="C106" s="149" t="s">
        <v>332</v>
      </c>
      <c r="D106" s="147" t="s">
        <v>91</v>
      </c>
      <c r="E106" s="139">
        <v>15</v>
      </c>
      <c r="F106" s="135">
        <v>0</v>
      </c>
      <c r="G106" s="135">
        <f t="shared" ref="G106:G110" si="49">E106*F106</f>
        <v>0</v>
      </c>
      <c r="H106" s="135">
        <v>0</v>
      </c>
      <c r="I106" s="135">
        <f t="shared" ref="I106:I110" si="50">E106*H106</f>
        <v>0</v>
      </c>
      <c r="J106" s="152"/>
      <c r="K106" s="150"/>
    </row>
    <row r="107" spans="1:11" s="113" customFormat="1" ht="14.1" customHeight="1">
      <c r="A107" s="170"/>
      <c r="B107" s="148" t="s">
        <v>494</v>
      </c>
      <c r="C107" s="149" t="s">
        <v>102</v>
      </c>
      <c r="D107" s="147" t="s">
        <v>91</v>
      </c>
      <c r="E107" s="139">
        <v>6</v>
      </c>
      <c r="F107" s="135">
        <v>0</v>
      </c>
      <c r="G107" s="135">
        <f t="shared" si="49"/>
        <v>0</v>
      </c>
      <c r="H107" s="135">
        <v>0</v>
      </c>
      <c r="I107" s="135">
        <f t="shared" si="50"/>
        <v>0</v>
      </c>
      <c r="J107" s="112"/>
      <c r="K107" s="176"/>
    </row>
    <row r="108" spans="1:11" s="113" customFormat="1" ht="14.1" customHeight="1">
      <c r="A108" s="170"/>
      <c r="B108" s="148" t="s">
        <v>495</v>
      </c>
      <c r="C108" s="149" t="s">
        <v>101</v>
      </c>
      <c r="D108" s="147" t="s">
        <v>91</v>
      </c>
      <c r="E108" s="139">
        <v>3</v>
      </c>
      <c r="F108" s="135">
        <v>0</v>
      </c>
      <c r="G108" s="135">
        <f t="shared" si="49"/>
        <v>0</v>
      </c>
      <c r="H108" s="135">
        <v>0</v>
      </c>
      <c r="I108" s="135">
        <f t="shared" si="50"/>
        <v>0</v>
      </c>
      <c r="J108" s="112"/>
      <c r="K108" s="176"/>
    </row>
    <row r="109" spans="1:11" s="113" customFormat="1" ht="14.1" customHeight="1">
      <c r="A109" s="170"/>
      <c r="B109" s="148" t="s">
        <v>496</v>
      </c>
      <c r="C109" s="148" t="s">
        <v>174</v>
      </c>
      <c r="D109" s="154" t="s">
        <v>175</v>
      </c>
      <c r="E109" s="139">
        <v>1</v>
      </c>
      <c r="F109" s="135">
        <v>0</v>
      </c>
      <c r="G109" s="135">
        <f t="shared" si="49"/>
        <v>0</v>
      </c>
      <c r="H109" s="135">
        <v>0</v>
      </c>
      <c r="I109" s="135">
        <f t="shared" si="50"/>
        <v>0</v>
      </c>
      <c r="J109" s="112"/>
      <c r="K109" s="176"/>
    </row>
    <row r="110" spans="1:11" s="113" customFormat="1" ht="14.1" customHeight="1">
      <c r="A110" s="170"/>
      <c r="B110" s="148" t="s">
        <v>497</v>
      </c>
      <c r="C110" s="148" t="s">
        <v>176</v>
      </c>
      <c r="D110" s="154" t="s">
        <v>175</v>
      </c>
      <c r="E110" s="139">
        <v>1</v>
      </c>
      <c r="F110" s="135">
        <v>0</v>
      </c>
      <c r="G110" s="135">
        <f t="shared" si="49"/>
        <v>0</v>
      </c>
      <c r="H110" s="135">
        <v>0</v>
      </c>
      <c r="I110" s="135">
        <f t="shared" si="50"/>
        <v>0</v>
      </c>
      <c r="J110" s="112"/>
      <c r="K110" s="176"/>
    </row>
    <row r="111" spans="1:11" s="152" customFormat="1" ht="14.1" customHeight="1">
      <c r="A111" s="155"/>
      <c r="B111" s="148"/>
      <c r="C111" s="161" t="s">
        <v>115</v>
      </c>
      <c r="D111" s="151"/>
      <c r="E111" s="139"/>
      <c r="F111" s="135"/>
      <c r="G111" s="162">
        <f>SUM(G89:G110)</f>
        <v>0</v>
      </c>
      <c r="H111" s="162"/>
      <c r="I111" s="162">
        <f>SUM(I89:I110)</f>
        <v>0</v>
      </c>
      <c r="K111" s="150"/>
    </row>
    <row r="112" spans="1:11" s="152" customFormat="1" ht="9.9" customHeight="1">
      <c r="A112" s="155"/>
      <c r="B112" s="148"/>
      <c r="C112" s="156"/>
      <c r="D112" s="151"/>
      <c r="E112" s="139"/>
      <c r="F112" s="135"/>
      <c r="G112" s="135"/>
      <c r="H112" s="135"/>
      <c r="I112" s="135"/>
      <c r="K112" s="150"/>
    </row>
    <row r="113" spans="1:11" s="113" customFormat="1" ht="5.0999999999999996" customHeight="1">
      <c r="A113" s="116"/>
      <c r="B113" s="117"/>
      <c r="C113" s="142"/>
      <c r="D113" s="117"/>
      <c r="E113" s="117"/>
      <c r="F113" s="117"/>
      <c r="G113" s="117"/>
      <c r="H113" s="117"/>
      <c r="I113" s="118"/>
      <c r="K113" s="138"/>
    </row>
    <row r="114" spans="1:11" s="113" customFormat="1" ht="14.1" customHeight="1">
      <c r="A114" s="119" t="s">
        <v>333</v>
      </c>
      <c r="B114" s="114"/>
      <c r="C114" s="143"/>
      <c r="D114" s="114"/>
      <c r="E114" s="114"/>
      <c r="F114" s="114"/>
      <c r="G114" s="114"/>
      <c r="H114" s="114"/>
      <c r="I114" s="120"/>
      <c r="K114" s="138"/>
    </row>
    <row r="115" spans="1:11" s="113" customFormat="1" ht="5.0999999999999996" customHeight="1">
      <c r="A115" s="121"/>
      <c r="B115" s="115"/>
      <c r="C115" s="141"/>
      <c r="D115" s="115"/>
      <c r="E115" s="115"/>
      <c r="F115" s="115"/>
      <c r="G115" s="115"/>
      <c r="H115" s="115"/>
      <c r="I115" s="122"/>
      <c r="K115" s="138"/>
    </row>
    <row r="116" spans="1:11" s="152" customFormat="1" ht="14.1" customHeight="1">
      <c r="A116" s="170" t="s">
        <v>117</v>
      </c>
      <c r="B116" s="148" t="s">
        <v>498</v>
      </c>
      <c r="C116" s="148" t="s">
        <v>335</v>
      </c>
      <c r="D116" s="151" t="s">
        <v>79</v>
      </c>
      <c r="E116" s="139">
        <v>1</v>
      </c>
      <c r="F116" s="135">
        <v>0</v>
      </c>
      <c r="G116" s="135">
        <f t="shared" ref="G116" si="51">E116*F116</f>
        <v>0</v>
      </c>
      <c r="H116" s="135">
        <v>0</v>
      </c>
      <c r="I116" s="135">
        <f t="shared" ref="I116" si="52">E116*H116</f>
        <v>0</v>
      </c>
      <c r="K116" s="150"/>
    </row>
    <row r="117" spans="1:11" s="152" customFormat="1" ht="14.1" customHeight="1">
      <c r="A117" s="170"/>
      <c r="B117" s="148"/>
      <c r="C117" s="153" t="s">
        <v>336</v>
      </c>
      <c r="D117" s="151"/>
      <c r="E117" s="139"/>
      <c r="F117" s="135"/>
      <c r="G117" s="135"/>
      <c r="H117" s="135"/>
      <c r="I117" s="135"/>
      <c r="K117" s="150"/>
    </row>
    <row r="118" spans="1:11" s="152" customFormat="1" ht="14.1" customHeight="1">
      <c r="A118" s="170" t="s">
        <v>334</v>
      </c>
      <c r="B118" s="148" t="s">
        <v>499</v>
      </c>
      <c r="C118" s="148" t="s">
        <v>338</v>
      </c>
      <c r="D118" s="151" t="s">
        <v>79</v>
      </c>
      <c r="E118" s="139">
        <v>2</v>
      </c>
      <c r="F118" s="135">
        <v>0</v>
      </c>
      <c r="G118" s="135">
        <f t="shared" ref="G118:G119" si="53">E118*F118</f>
        <v>0</v>
      </c>
      <c r="H118" s="135">
        <v>0</v>
      </c>
      <c r="I118" s="135">
        <f t="shared" ref="I118:I119" si="54">E118*H118</f>
        <v>0</v>
      </c>
      <c r="K118" s="150"/>
    </row>
    <row r="119" spans="1:11" s="152" customFormat="1" ht="14.1" customHeight="1">
      <c r="A119" s="170" t="s">
        <v>184</v>
      </c>
      <c r="B119" s="148" t="s">
        <v>500</v>
      </c>
      <c r="C119" s="148" t="s">
        <v>337</v>
      </c>
      <c r="D119" s="174" t="s">
        <v>79</v>
      </c>
      <c r="E119" s="175">
        <v>2</v>
      </c>
      <c r="F119" s="173">
        <v>0</v>
      </c>
      <c r="G119" s="173">
        <f t="shared" si="53"/>
        <v>0</v>
      </c>
      <c r="H119" s="173">
        <v>0</v>
      </c>
      <c r="I119" s="173">
        <f t="shared" si="54"/>
        <v>0</v>
      </c>
      <c r="K119" s="150"/>
    </row>
    <row r="120" spans="1:11" s="152" customFormat="1" ht="14.1" customHeight="1">
      <c r="A120" s="170" t="s">
        <v>185</v>
      </c>
      <c r="B120" s="148" t="s">
        <v>501</v>
      </c>
      <c r="C120" s="148" t="s">
        <v>339</v>
      </c>
      <c r="D120" s="151" t="s">
        <v>79</v>
      </c>
      <c r="E120" s="139">
        <v>1</v>
      </c>
      <c r="F120" s="135">
        <v>0</v>
      </c>
      <c r="G120" s="135">
        <f t="shared" ref="G120:G121" si="55">E120*F120</f>
        <v>0</v>
      </c>
      <c r="H120" s="135">
        <v>0</v>
      </c>
      <c r="I120" s="135">
        <f t="shared" ref="I120:I121" si="56">E120*H120</f>
        <v>0</v>
      </c>
      <c r="K120" s="150"/>
    </row>
    <row r="121" spans="1:11" s="152" customFormat="1" ht="14.1" customHeight="1">
      <c r="A121" s="170" t="s">
        <v>186</v>
      </c>
      <c r="B121" s="148" t="s">
        <v>502</v>
      </c>
      <c r="C121" s="148" t="s">
        <v>340</v>
      </c>
      <c r="D121" s="154" t="s">
        <v>79</v>
      </c>
      <c r="E121" s="139">
        <v>4</v>
      </c>
      <c r="F121" s="135">
        <v>0</v>
      </c>
      <c r="G121" s="135">
        <f t="shared" si="55"/>
        <v>0</v>
      </c>
      <c r="H121" s="135">
        <v>0</v>
      </c>
      <c r="I121" s="135">
        <f t="shared" si="56"/>
        <v>0</v>
      </c>
      <c r="K121" s="150"/>
    </row>
    <row r="122" spans="1:11" s="152" customFormat="1" ht="14.1" customHeight="1">
      <c r="A122" s="170"/>
      <c r="B122" s="148"/>
      <c r="C122" s="148"/>
      <c r="D122" s="151"/>
      <c r="E122" s="139"/>
      <c r="F122" s="135"/>
      <c r="G122" s="135"/>
      <c r="H122" s="135"/>
      <c r="I122" s="135"/>
      <c r="K122" s="150"/>
    </row>
    <row r="123" spans="1:11" s="152" customFormat="1" ht="13.5" customHeight="1">
      <c r="A123" s="170"/>
      <c r="B123" s="148" t="s">
        <v>503</v>
      </c>
      <c r="C123" s="148" t="s">
        <v>92</v>
      </c>
      <c r="D123" s="158" t="s">
        <v>90</v>
      </c>
      <c r="E123" s="139">
        <v>10</v>
      </c>
      <c r="F123" s="173">
        <v>0</v>
      </c>
      <c r="G123" s="173">
        <f>E123*F123</f>
        <v>0</v>
      </c>
      <c r="H123" s="173">
        <v>0</v>
      </c>
      <c r="I123" s="173">
        <f>E123*H123</f>
        <v>0</v>
      </c>
      <c r="K123" s="150"/>
    </row>
    <row r="124" spans="1:11" s="152" customFormat="1" ht="14.1" customHeight="1">
      <c r="A124" s="170"/>
      <c r="C124" s="153" t="s">
        <v>98</v>
      </c>
      <c r="D124" s="158"/>
      <c r="E124" s="139"/>
      <c r="F124" s="135"/>
      <c r="G124" s="135"/>
      <c r="H124" s="135"/>
      <c r="I124" s="135"/>
      <c r="K124" s="150"/>
    </row>
    <row r="125" spans="1:11" s="152" customFormat="1" ht="14.1" customHeight="1">
      <c r="A125" s="170"/>
      <c r="B125" s="148" t="s">
        <v>504</v>
      </c>
      <c r="C125" s="148" t="s">
        <v>99</v>
      </c>
      <c r="D125" s="158" t="s">
        <v>90</v>
      </c>
      <c r="E125" s="139">
        <v>40</v>
      </c>
      <c r="F125" s="135">
        <v>0</v>
      </c>
      <c r="G125" s="135">
        <f t="shared" ref="G125" si="57">E125*F125</f>
        <v>0</v>
      </c>
      <c r="H125" s="135">
        <v>0</v>
      </c>
      <c r="I125" s="135">
        <f t="shared" ref="I125" si="58">E125*H125</f>
        <v>0</v>
      </c>
      <c r="K125" s="150"/>
    </row>
    <row r="126" spans="1:11" s="152" customFormat="1" ht="14.1" customHeight="1">
      <c r="A126" s="170"/>
      <c r="C126" s="153" t="s">
        <v>98</v>
      </c>
      <c r="D126" s="158"/>
      <c r="E126" s="139"/>
      <c r="F126" s="135"/>
      <c r="G126" s="135"/>
      <c r="H126" s="135"/>
      <c r="I126" s="135"/>
      <c r="K126" s="150"/>
    </row>
    <row r="127" spans="1:11" s="152" customFormat="1" ht="14.1" customHeight="1">
      <c r="A127" s="155"/>
      <c r="B127" s="148"/>
      <c r="C127" s="161" t="s">
        <v>116</v>
      </c>
      <c r="D127" s="151"/>
      <c r="E127" s="139"/>
      <c r="F127" s="135"/>
      <c r="G127" s="162">
        <f>SUM(G116:G126)</f>
        <v>0</v>
      </c>
      <c r="H127" s="162"/>
      <c r="I127" s="162">
        <f>SUM(I116:I126)</f>
        <v>0</v>
      </c>
      <c r="K127" s="150"/>
    </row>
    <row r="128" spans="1:11" s="152" customFormat="1" ht="9.9" customHeight="1">
      <c r="A128" s="155"/>
      <c r="B128" s="148"/>
      <c r="C128" s="156"/>
      <c r="D128" s="151"/>
      <c r="E128" s="139"/>
      <c r="F128" s="135"/>
      <c r="G128" s="135"/>
      <c r="H128" s="135"/>
      <c r="I128" s="135"/>
      <c r="K128" s="150"/>
    </row>
    <row r="129" spans="1:14" s="113" customFormat="1" ht="5.0999999999999996" customHeight="1">
      <c r="A129" s="116"/>
      <c r="B129" s="117"/>
      <c r="C129" s="142"/>
      <c r="D129" s="117"/>
      <c r="E129" s="117"/>
      <c r="F129" s="117"/>
      <c r="G129" s="117"/>
      <c r="H129" s="117"/>
      <c r="I129" s="118"/>
      <c r="K129" s="138"/>
    </row>
    <row r="130" spans="1:14" s="113" customFormat="1" ht="14.1" customHeight="1">
      <c r="A130" s="119" t="s">
        <v>341</v>
      </c>
      <c r="B130" s="114"/>
      <c r="C130" s="143"/>
      <c r="D130" s="114"/>
      <c r="E130" s="114"/>
      <c r="F130" s="114"/>
      <c r="G130" s="114"/>
      <c r="H130" s="114"/>
      <c r="I130" s="120"/>
      <c r="K130" s="138"/>
    </row>
    <row r="131" spans="1:14" s="113" customFormat="1" ht="5.0999999999999996" customHeight="1">
      <c r="A131" s="121"/>
      <c r="B131" s="115"/>
      <c r="C131" s="141"/>
      <c r="D131" s="115"/>
      <c r="E131" s="115"/>
      <c r="F131" s="115"/>
      <c r="G131" s="115"/>
      <c r="H131" s="115"/>
      <c r="I131" s="122"/>
      <c r="K131" s="138"/>
    </row>
    <row r="132" spans="1:14" s="152" customFormat="1" ht="14.1" customHeight="1">
      <c r="A132" s="170" t="s">
        <v>118</v>
      </c>
      <c r="B132" s="148" t="s">
        <v>505</v>
      </c>
      <c r="C132" s="148" t="s">
        <v>357</v>
      </c>
      <c r="D132" s="174" t="s">
        <v>79</v>
      </c>
      <c r="E132" s="175">
        <v>1</v>
      </c>
      <c r="F132" s="173">
        <v>0</v>
      </c>
      <c r="G132" s="173">
        <f t="shared" ref="G132" si="59">E132*F132</f>
        <v>0</v>
      </c>
      <c r="H132" s="173">
        <v>0</v>
      </c>
      <c r="I132" s="173">
        <f t="shared" ref="I132" si="60">E132*H132</f>
        <v>0</v>
      </c>
      <c r="J132" s="112"/>
      <c r="K132" s="176"/>
    </row>
    <row r="133" spans="1:14" s="152" customFormat="1" ht="14.1" customHeight="1">
      <c r="A133" s="170"/>
      <c r="B133" s="148"/>
      <c r="C133" s="157" t="s">
        <v>88</v>
      </c>
      <c r="D133" s="174"/>
      <c r="E133" s="175"/>
      <c r="F133" s="173"/>
      <c r="G133" s="173"/>
      <c r="H133" s="173"/>
      <c r="I133" s="173"/>
      <c r="J133" s="112"/>
      <c r="K133" s="176"/>
    </row>
    <row r="134" spans="1:14" s="152" customFormat="1" ht="14.1" customHeight="1">
      <c r="A134" s="170"/>
      <c r="B134" s="148"/>
      <c r="C134" s="148" t="s">
        <v>363</v>
      </c>
      <c r="D134" s="174"/>
      <c r="E134" s="175"/>
      <c r="F134" s="135"/>
      <c r="G134" s="173"/>
      <c r="H134" s="173"/>
      <c r="I134" s="173"/>
      <c r="J134" s="112"/>
      <c r="K134" s="185"/>
      <c r="N134" s="135">
        <v>14575</v>
      </c>
    </row>
    <row r="135" spans="1:14" s="152" customFormat="1" ht="14.1" customHeight="1">
      <c r="A135" s="170"/>
      <c r="B135" s="148"/>
      <c r="C135" s="148" t="s">
        <v>267</v>
      </c>
      <c r="D135" s="174"/>
      <c r="E135" s="175"/>
      <c r="F135" s="135"/>
      <c r="G135" s="173"/>
      <c r="H135" s="173"/>
      <c r="I135" s="173"/>
      <c r="J135" s="112"/>
      <c r="K135" s="185"/>
      <c r="N135" s="135">
        <v>15570</v>
      </c>
    </row>
    <row r="136" spans="1:14" s="152" customFormat="1" ht="14.1" customHeight="1">
      <c r="A136" s="170"/>
      <c r="B136" s="148"/>
      <c r="C136" s="148" t="s">
        <v>261</v>
      </c>
      <c r="D136" s="174"/>
      <c r="E136" s="175"/>
      <c r="F136" s="173"/>
      <c r="G136" s="173"/>
      <c r="H136" s="173"/>
      <c r="I136" s="173"/>
      <c r="J136" s="112"/>
      <c r="K136" s="176"/>
    </row>
    <row r="137" spans="1:14" s="152" customFormat="1" ht="14.1" customHeight="1">
      <c r="A137" s="170"/>
      <c r="B137" s="148"/>
      <c r="C137" s="148" t="s">
        <v>350</v>
      </c>
      <c r="D137" s="174"/>
      <c r="E137" s="175"/>
      <c r="F137" s="173"/>
      <c r="G137" s="173"/>
      <c r="H137" s="173"/>
      <c r="I137" s="173"/>
      <c r="J137" s="112"/>
      <c r="K137" s="176"/>
    </row>
    <row r="138" spans="1:14" s="152" customFormat="1" ht="14.1" customHeight="1">
      <c r="A138" s="170"/>
      <c r="B138" s="148"/>
      <c r="C138" s="148" t="s">
        <v>262</v>
      </c>
      <c r="D138" s="174"/>
      <c r="E138" s="175"/>
      <c r="F138" s="173"/>
      <c r="G138" s="173"/>
      <c r="H138" s="173"/>
      <c r="I138" s="173"/>
      <c r="J138" s="112"/>
      <c r="K138" s="176"/>
    </row>
    <row r="139" spans="1:14" s="152" customFormat="1" ht="14.1" customHeight="1">
      <c r="A139" s="170"/>
      <c r="B139" s="148"/>
      <c r="C139" s="148" t="s">
        <v>352</v>
      </c>
      <c r="D139" s="174"/>
      <c r="E139" s="175"/>
      <c r="F139" s="173"/>
      <c r="G139" s="173"/>
      <c r="H139" s="173"/>
      <c r="I139" s="173"/>
      <c r="J139" s="112"/>
      <c r="K139" s="176"/>
    </row>
    <row r="140" spans="1:14" s="152" customFormat="1" ht="14.1" customHeight="1">
      <c r="A140" s="170"/>
      <c r="B140" s="148"/>
      <c r="C140" s="148" t="s">
        <v>353</v>
      </c>
      <c r="D140" s="174"/>
      <c r="E140" s="175"/>
      <c r="F140" s="173"/>
      <c r="G140" s="173"/>
      <c r="H140" s="173"/>
      <c r="I140" s="173"/>
      <c r="J140" s="112"/>
      <c r="K140" s="176"/>
    </row>
    <row r="141" spans="1:14" s="152" customFormat="1" ht="14.1" customHeight="1">
      <c r="A141" s="170"/>
      <c r="B141" s="148"/>
      <c r="C141" s="148" t="s">
        <v>354</v>
      </c>
      <c r="D141" s="174"/>
      <c r="E141" s="175"/>
      <c r="F141" s="173"/>
      <c r="G141" s="173"/>
      <c r="H141" s="173"/>
      <c r="I141" s="173"/>
      <c r="J141" s="112"/>
      <c r="K141" s="176"/>
    </row>
    <row r="142" spans="1:14" s="152" customFormat="1" ht="14.1" customHeight="1">
      <c r="A142" s="170"/>
      <c r="B142" s="148"/>
      <c r="C142" s="148" t="s">
        <v>348</v>
      </c>
      <c r="D142" s="174"/>
      <c r="E142" s="175"/>
      <c r="F142" s="173"/>
      <c r="G142" s="173"/>
      <c r="H142" s="173"/>
      <c r="I142" s="173"/>
      <c r="J142" s="112"/>
      <c r="K142" s="176"/>
    </row>
    <row r="143" spans="1:14" s="152" customFormat="1" ht="14.1" customHeight="1">
      <c r="A143" s="170"/>
      <c r="B143" s="148"/>
      <c r="C143" s="157" t="s">
        <v>89</v>
      </c>
      <c r="D143" s="174"/>
      <c r="E143" s="175"/>
      <c r="F143" s="173"/>
      <c r="G143" s="173"/>
      <c r="H143" s="173"/>
      <c r="I143" s="173"/>
      <c r="J143" s="112"/>
      <c r="K143" s="176"/>
    </row>
    <row r="144" spans="1:14" s="152" customFormat="1" ht="14.1" customHeight="1">
      <c r="A144" s="170"/>
      <c r="B144" s="148"/>
      <c r="C144" s="148" t="s">
        <v>348</v>
      </c>
      <c r="D144" s="174"/>
      <c r="E144" s="175"/>
      <c r="F144" s="173"/>
      <c r="G144" s="173"/>
      <c r="H144" s="173"/>
      <c r="I144" s="173"/>
      <c r="J144" s="112"/>
      <c r="K144" s="176"/>
    </row>
    <row r="145" spans="1:12" s="152" customFormat="1" ht="14.1" customHeight="1">
      <c r="A145" s="170"/>
      <c r="B145" s="148"/>
      <c r="C145" s="148" t="s">
        <v>349</v>
      </c>
      <c r="D145" s="174"/>
      <c r="E145" s="175"/>
      <c r="F145" s="173"/>
      <c r="G145" s="173"/>
      <c r="H145" s="173"/>
      <c r="I145" s="173"/>
      <c r="J145" s="112"/>
      <c r="K145" s="176"/>
    </row>
    <row r="146" spans="1:12" s="152" customFormat="1" ht="14.1" customHeight="1">
      <c r="A146" s="170"/>
      <c r="B146" s="148"/>
      <c r="C146" s="148" t="s">
        <v>355</v>
      </c>
      <c r="D146" s="174"/>
      <c r="E146" s="175"/>
      <c r="F146" s="173"/>
      <c r="G146" s="173"/>
      <c r="H146" s="173"/>
      <c r="I146" s="173"/>
      <c r="J146" s="112"/>
      <c r="K146" s="176"/>
    </row>
    <row r="147" spans="1:12" s="152" customFormat="1" ht="14.1" customHeight="1">
      <c r="A147" s="170"/>
      <c r="B147" s="148"/>
      <c r="C147" s="148" t="s">
        <v>354</v>
      </c>
      <c r="D147" s="174"/>
      <c r="E147" s="175"/>
      <c r="F147" s="173"/>
      <c r="G147" s="173"/>
      <c r="H147" s="173"/>
      <c r="I147" s="173"/>
      <c r="J147" s="112"/>
      <c r="K147" s="176"/>
    </row>
    <row r="148" spans="1:12" s="152" customFormat="1" ht="14.1" customHeight="1">
      <c r="A148" s="170"/>
      <c r="B148" s="148"/>
      <c r="C148" s="148" t="s">
        <v>363</v>
      </c>
      <c r="D148" s="174"/>
      <c r="E148" s="175"/>
      <c r="F148" s="173"/>
      <c r="G148" s="173"/>
      <c r="H148" s="173"/>
      <c r="I148" s="173"/>
      <c r="J148" s="112"/>
      <c r="K148" s="176"/>
    </row>
    <row r="149" spans="1:12" s="152" customFormat="1" ht="14.1" customHeight="1">
      <c r="A149" s="170"/>
      <c r="B149" s="148"/>
      <c r="C149" s="148" t="s">
        <v>365</v>
      </c>
      <c r="D149" s="174"/>
      <c r="E149" s="175"/>
      <c r="F149" s="173"/>
      <c r="G149" s="173"/>
      <c r="H149" s="173"/>
      <c r="I149" s="173"/>
      <c r="J149" s="112"/>
      <c r="K149" s="176"/>
    </row>
    <row r="150" spans="1:12" s="152" customFormat="1" ht="14.1" customHeight="1">
      <c r="A150" s="170"/>
      <c r="B150" s="148"/>
      <c r="C150" s="148" t="s">
        <v>366</v>
      </c>
      <c r="D150" s="174"/>
      <c r="E150" s="175"/>
      <c r="F150" s="173"/>
      <c r="G150" s="173"/>
      <c r="H150" s="173"/>
      <c r="I150" s="173"/>
      <c r="J150" s="112"/>
      <c r="K150" s="176"/>
    </row>
    <row r="151" spans="1:12" s="152" customFormat="1" ht="14.1" customHeight="1">
      <c r="A151" s="170"/>
      <c r="B151" s="148"/>
      <c r="C151" s="148" t="s">
        <v>364</v>
      </c>
      <c r="D151" s="174"/>
      <c r="E151" s="175"/>
      <c r="F151" s="173"/>
      <c r="G151" s="173"/>
      <c r="H151" s="173"/>
      <c r="I151" s="173"/>
      <c r="J151" s="112"/>
      <c r="K151" s="176"/>
    </row>
    <row r="152" spans="1:12" s="152" customFormat="1" ht="14.1" customHeight="1">
      <c r="A152" s="170"/>
      <c r="B152" s="148"/>
      <c r="C152" s="171" t="s">
        <v>164</v>
      </c>
      <c r="D152" s="174"/>
      <c r="E152" s="175"/>
      <c r="F152" s="173"/>
      <c r="G152" s="173"/>
      <c r="H152" s="173"/>
      <c r="I152" s="173"/>
      <c r="J152" s="112"/>
      <c r="K152" s="176"/>
    </row>
    <row r="153" spans="1:12" s="152" customFormat="1" ht="14.1" customHeight="1">
      <c r="A153" s="170"/>
      <c r="B153" s="148"/>
      <c r="C153" s="153" t="s">
        <v>97</v>
      </c>
      <c r="D153" s="174"/>
      <c r="E153" s="175"/>
      <c r="F153" s="173"/>
      <c r="G153" s="173"/>
      <c r="H153" s="173"/>
      <c r="I153" s="173"/>
      <c r="J153" s="112"/>
      <c r="K153" s="176"/>
    </row>
    <row r="154" spans="1:12" s="152" customFormat="1" ht="14.1" customHeight="1">
      <c r="A154" s="170" t="s">
        <v>371</v>
      </c>
      <c r="B154" s="148" t="s">
        <v>506</v>
      </c>
      <c r="C154" s="148" t="s">
        <v>273</v>
      </c>
      <c r="D154" s="174" t="s">
        <v>79</v>
      </c>
      <c r="E154" s="175">
        <v>1</v>
      </c>
      <c r="F154" s="173"/>
      <c r="G154" s="173"/>
      <c r="H154" s="173">
        <v>0</v>
      </c>
      <c r="I154" s="173">
        <f t="shared" ref="I154:I155" si="61">E154*H154</f>
        <v>0</v>
      </c>
      <c r="J154" s="112"/>
      <c r="K154" s="176"/>
    </row>
    <row r="155" spans="1:12" s="152" customFormat="1" ht="14.1" customHeight="1">
      <c r="A155" s="170" t="s">
        <v>372</v>
      </c>
      <c r="B155" s="148" t="s">
        <v>507</v>
      </c>
      <c r="C155" s="148" t="s">
        <v>356</v>
      </c>
      <c r="D155" s="154" t="s">
        <v>79</v>
      </c>
      <c r="E155" s="139">
        <v>1</v>
      </c>
      <c r="F155" s="135">
        <v>0</v>
      </c>
      <c r="G155" s="173">
        <f t="shared" ref="G155" si="62">E155*F155</f>
        <v>0</v>
      </c>
      <c r="H155" s="135">
        <v>0</v>
      </c>
      <c r="I155" s="173">
        <f t="shared" si="61"/>
        <v>0</v>
      </c>
      <c r="K155" s="150"/>
    </row>
    <row r="156" spans="1:12" s="152" customFormat="1" ht="14.1" customHeight="1">
      <c r="A156" s="170" t="s">
        <v>373</v>
      </c>
      <c r="B156" s="148" t="s">
        <v>508</v>
      </c>
      <c r="C156" s="148" t="s">
        <v>358</v>
      </c>
      <c r="D156" s="154" t="s">
        <v>79</v>
      </c>
      <c r="E156" s="139">
        <v>4</v>
      </c>
      <c r="F156" s="135">
        <v>0</v>
      </c>
      <c r="G156" s="173">
        <f t="shared" ref="G156" si="63">E156*F156</f>
        <v>0</v>
      </c>
      <c r="H156" s="135">
        <v>0</v>
      </c>
      <c r="I156" s="173">
        <f t="shared" ref="I156" si="64">E156*H156</f>
        <v>0</v>
      </c>
      <c r="K156" s="150"/>
    </row>
    <row r="157" spans="1:12" s="152" customFormat="1" ht="14.1" customHeight="1">
      <c r="A157" s="170" t="s">
        <v>374</v>
      </c>
      <c r="B157" s="148" t="s">
        <v>509</v>
      </c>
      <c r="C157" s="148" t="s">
        <v>359</v>
      </c>
      <c r="D157" s="154" t="s">
        <v>79</v>
      </c>
      <c r="E157" s="139">
        <v>1</v>
      </c>
      <c r="F157" s="135">
        <v>0</v>
      </c>
      <c r="G157" s="173">
        <f t="shared" ref="G157" si="65">E157*F157</f>
        <v>0</v>
      </c>
      <c r="H157" s="135">
        <v>0</v>
      </c>
      <c r="I157" s="173">
        <f t="shared" ref="I157" si="66">E157*H157</f>
        <v>0</v>
      </c>
      <c r="K157" s="150"/>
    </row>
    <row r="158" spans="1:12" s="152" customFormat="1" ht="14.1" customHeight="1">
      <c r="A158" s="170" t="s">
        <v>375</v>
      </c>
      <c r="B158" s="148" t="s">
        <v>510</v>
      </c>
      <c r="C158" s="148" t="s">
        <v>360</v>
      </c>
      <c r="D158" s="154" t="s">
        <v>79</v>
      </c>
      <c r="E158" s="139">
        <v>2</v>
      </c>
      <c r="F158" s="135">
        <v>0</v>
      </c>
      <c r="G158" s="173">
        <f t="shared" ref="G158:G162" si="67">E158*F158</f>
        <v>0</v>
      </c>
      <c r="H158" s="135">
        <v>0</v>
      </c>
      <c r="I158" s="173">
        <f t="shared" ref="I158:I162" si="68">E158*H158</f>
        <v>0</v>
      </c>
      <c r="K158" s="150"/>
    </row>
    <row r="159" spans="1:12" s="152" customFormat="1" ht="14.1" customHeight="1">
      <c r="A159" s="170" t="s">
        <v>187</v>
      </c>
      <c r="B159" s="148" t="s">
        <v>511</v>
      </c>
      <c r="C159" s="148" t="s">
        <v>367</v>
      </c>
      <c r="D159" s="174" t="s">
        <v>79</v>
      </c>
      <c r="E159" s="175">
        <v>4</v>
      </c>
      <c r="F159" s="173">
        <v>0</v>
      </c>
      <c r="G159" s="173">
        <f t="shared" si="67"/>
        <v>0</v>
      </c>
      <c r="H159" s="173">
        <v>0</v>
      </c>
      <c r="I159" s="173">
        <f t="shared" si="68"/>
        <v>0</v>
      </c>
      <c r="J159" s="112"/>
      <c r="K159" s="138"/>
      <c r="L159" s="113"/>
    </row>
    <row r="160" spans="1:12" s="152" customFormat="1" ht="14.1" customHeight="1">
      <c r="A160" s="170" t="s">
        <v>188</v>
      </c>
      <c r="B160" s="148" t="s">
        <v>512</v>
      </c>
      <c r="C160" s="172" t="s">
        <v>368</v>
      </c>
      <c r="D160" s="174" t="s">
        <v>79</v>
      </c>
      <c r="E160" s="175">
        <v>2</v>
      </c>
      <c r="F160" s="173">
        <v>0</v>
      </c>
      <c r="G160" s="173">
        <f t="shared" si="67"/>
        <v>0</v>
      </c>
      <c r="H160" s="173">
        <v>0</v>
      </c>
      <c r="I160" s="173">
        <f t="shared" si="68"/>
        <v>0</v>
      </c>
      <c r="J160" s="112"/>
      <c r="K160" s="176"/>
    </row>
    <row r="161" spans="1:11" s="152" customFormat="1" ht="14.1" customHeight="1">
      <c r="A161" s="170" t="s">
        <v>189</v>
      </c>
      <c r="B161" s="148" t="s">
        <v>513</v>
      </c>
      <c r="C161" s="148" t="s">
        <v>323</v>
      </c>
      <c r="D161" s="154" t="s">
        <v>79</v>
      </c>
      <c r="E161" s="139">
        <v>6</v>
      </c>
      <c r="F161" s="135">
        <v>0</v>
      </c>
      <c r="G161" s="135">
        <f t="shared" si="67"/>
        <v>0</v>
      </c>
      <c r="H161" s="135">
        <v>0</v>
      </c>
      <c r="I161" s="135">
        <f t="shared" si="68"/>
        <v>0</v>
      </c>
      <c r="K161" s="150"/>
    </row>
    <row r="162" spans="1:11" s="152" customFormat="1" ht="14.1" customHeight="1">
      <c r="A162" s="170" t="s">
        <v>376</v>
      </c>
      <c r="B162" s="148" t="s">
        <v>514</v>
      </c>
      <c r="C162" s="148" t="s">
        <v>325</v>
      </c>
      <c r="D162" s="154" t="s">
        <v>79</v>
      </c>
      <c r="E162" s="139">
        <v>1</v>
      </c>
      <c r="F162" s="135">
        <v>0</v>
      </c>
      <c r="G162" s="135">
        <f t="shared" si="67"/>
        <v>0</v>
      </c>
      <c r="H162" s="135">
        <v>0</v>
      </c>
      <c r="I162" s="135">
        <f t="shared" si="68"/>
        <v>0</v>
      </c>
      <c r="K162" s="150"/>
    </row>
    <row r="163" spans="1:11" s="152" customFormat="1" ht="14.1" customHeight="1">
      <c r="A163" s="170" t="s">
        <v>190</v>
      </c>
      <c r="B163" s="148" t="s">
        <v>515</v>
      </c>
      <c r="C163" s="148" t="s">
        <v>369</v>
      </c>
      <c r="D163" s="154" t="s">
        <v>79</v>
      </c>
      <c r="E163" s="139">
        <v>4</v>
      </c>
      <c r="F163" s="135">
        <v>0</v>
      </c>
      <c r="G163" s="135">
        <f t="shared" ref="G163" si="69">E163*F163</f>
        <v>0</v>
      </c>
      <c r="H163" s="135">
        <v>0</v>
      </c>
      <c r="I163" s="135">
        <f t="shared" ref="I163" si="70">E163*H163</f>
        <v>0</v>
      </c>
      <c r="K163" s="150"/>
    </row>
    <row r="164" spans="1:11" s="152" customFormat="1" ht="14.1" customHeight="1">
      <c r="A164" s="170"/>
      <c r="B164" s="148"/>
      <c r="C164" s="172"/>
      <c r="D164" s="174"/>
      <c r="E164" s="175"/>
      <c r="F164" s="173"/>
      <c r="G164" s="173"/>
      <c r="H164" s="173"/>
      <c r="I164" s="173"/>
      <c r="J164" s="112"/>
      <c r="K164" s="176"/>
    </row>
    <row r="165" spans="1:11" s="152" customFormat="1" ht="14.1" customHeight="1">
      <c r="A165" s="170"/>
      <c r="B165" s="148" t="s">
        <v>516</v>
      </c>
      <c r="C165" s="148" t="s">
        <v>92</v>
      </c>
      <c r="D165" s="158" t="s">
        <v>90</v>
      </c>
      <c r="E165" s="139">
        <v>14</v>
      </c>
      <c r="F165" s="173">
        <v>0</v>
      </c>
      <c r="G165" s="173">
        <f>E165*F165</f>
        <v>0</v>
      </c>
      <c r="H165" s="173">
        <v>0</v>
      </c>
      <c r="I165" s="173">
        <f>E165*H165</f>
        <v>0</v>
      </c>
      <c r="K165" s="150"/>
    </row>
    <row r="166" spans="1:11" s="152" customFormat="1" ht="14.1" customHeight="1">
      <c r="A166" s="170"/>
      <c r="B166" s="148"/>
      <c r="C166" s="153" t="s">
        <v>98</v>
      </c>
      <c r="D166" s="158"/>
      <c r="E166" s="139"/>
      <c r="F166" s="135"/>
      <c r="G166" s="135"/>
      <c r="H166" s="135"/>
      <c r="I166" s="135"/>
      <c r="K166" s="150"/>
    </row>
    <row r="167" spans="1:11" s="152" customFormat="1" ht="14.1" customHeight="1">
      <c r="A167" s="170"/>
      <c r="B167" s="148" t="s">
        <v>517</v>
      </c>
      <c r="C167" s="148" t="s">
        <v>99</v>
      </c>
      <c r="D167" s="158" t="s">
        <v>90</v>
      </c>
      <c r="E167" s="139">
        <v>40</v>
      </c>
      <c r="F167" s="135">
        <v>0</v>
      </c>
      <c r="G167" s="135">
        <f t="shared" ref="G167" si="71">E167*F167</f>
        <v>0</v>
      </c>
      <c r="H167" s="135">
        <v>0</v>
      </c>
      <c r="I167" s="135">
        <f t="shared" ref="I167" si="72">E167*H167</f>
        <v>0</v>
      </c>
      <c r="K167" s="150"/>
    </row>
    <row r="168" spans="1:11" s="152" customFormat="1" ht="14.1" customHeight="1">
      <c r="A168" s="170"/>
      <c r="B168" s="148"/>
      <c r="C168" s="153" t="s">
        <v>98</v>
      </c>
      <c r="D168" s="158"/>
      <c r="E168" s="139"/>
      <c r="F168" s="135"/>
      <c r="G168" s="135"/>
      <c r="H168" s="135"/>
      <c r="I168" s="135"/>
      <c r="K168" s="150"/>
    </row>
    <row r="169" spans="1:11" s="152" customFormat="1" ht="14.1" customHeight="1">
      <c r="C169" s="148" t="s">
        <v>361</v>
      </c>
      <c r="D169" s="154"/>
      <c r="E169" s="139"/>
      <c r="F169" s="135"/>
      <c r="G169" s="135"/>
      <c r="H169" s="135"/>
      <c r="I169" s="135"/>
      <c r="K169" s="150"/>
    </row>
    <row r="170" spans="1:11" s="152" customFormat="1" ht="14.1" customHeight="1">
      <c r="A170" s="170"/>
      <c r="C170" s="148" t="s">
        <v>362</v>
      </c>
      <c r="D170" s="154"/>
      <c r="E170" s="139"/>
      <c r="F170" s="135"/>
      <c r="G170" s="135"/>
      <c r="H170" s="135"/>
      <c r="I170" s="135"/>
      <c r="K170" s="150"/>
    </row>
    <row r="171" spans="1:11" s="152" customFormat="1" ht="14.1" customHeight="1">
      <c r="A171" s="170"/>
      <c r="B171" s="148" t="s">
        <v>518</v>
      </c>
      <c r="C171" s="149" t="s">
        <v>232</v>
      </c>
      <c r="D171" s="147" t="s">
        <v>91</v>
      </c>
      <c r="E171" s="139">
        <v>9</v>
      </c>
      <c r="F171" s="135">
        <v>0</v>
      </c>
      <c r="G171" s="135">
        <f t="shared" ref="G171" si="73">E171*F171</f>
        <v>0</v>
      </c>
      <c r="H171" s="135">
        <v>0</v>
      </c>
      <c r="I171" s="135">
        <f t="shared" ref="I171" si="74">E171*H171</f>
        <v>0</v>
      </c>
      <c r="K171" s="150"/>
    </row>
    <row r="172" spans="1:11" s="152" customFormat="1" ht="14.1" customHeight="1">
      <c r="A172" s="170"/>
      <c r="B172" s="148" t="s">
        <v>519</v>
      </c>
      <c r="C172" s="149" t="s">
        <v>370</v>
      </c>
      <c r="D172" s="147" t="s">
        <v>91</v>
      </c>
      <c r="E172" s="139">
        <v>3</v>
      </c>
      <c r="F172" s="135">
        <v>0</v>
      </c>
      <c r="G172" s="135">
        <f t="shared" ref="G172:G173" si="75">E172*F172</f>
        <v>0</v>
      </c>
      <c r="H172" s="135">
        <v>0</v>
      </c>
      <c r="I172" s="135">
        <f t="shared" ref="I172:I173" si="76">E172*H172</f>
        <v>0</v>
      </c>
      <c r="J172" s="112"/>
      <c r="K172" s="176"/>
    </row>
    <row r="173" spans="1:11" s="152" customFormat="1" ht="14.1" customHeight="1">
      <c r="A173" s="170"/>
      <c r="B173" s="148" t="s">
        <v>520</v>
      </c>
      <c r="C173" s="148" t="s">
        <v>174</v>
      </c>
      <c r="D173" s="154" t="s">
        <v>175</v>
      </c>
      <c r="E173" s="139">
        <v>1</v>
      </c>
      <c r="F173" s="135">
        <v>0</v>
      </c>
      <c r="G173" s="135">
        <f t="shared" si="75"/>
        <v>0</v>
      </c>
      <c r="H173" s="135">
        <v>0</v>
      </c>
      <c r="I173" s="135">
        <f t="shared" si="76"/>
        <v>0</v>
      </c>
      <c r="J173" s="112"/>
      <c r="K173" s="176"/>
    </row>
    <row r="174" spans="1:11" s="152" customFormat="1" ht="14.1" customHeight="1">
      <c r="A174" s="155"/>
      <c r="B174" s="148"/>
      <c r="C174" s="161" t="s">
        <v>119</v>
      </c>
      <c r="D174" s="151"/>
      <c r="E174" s="139"/>
      <c r="F174" s="135"/>
      <c r="G174" s="162">
        <f>SUM(G132:G173)</f>
        <v>0</v>
      </c>
      <c r="H174" s="162"/>
      <c r="I174" s="162">
        <f>SUM(I132:I173)</f>
        <v>0</v>
      </c>
      <c r="K174" s="150"/>
    </row>
    <row r="175" spans="1:11" s="152" customFormat="1" ht="9.9" customHeight="1">
      <c r="A175" s="155"/>
      <c r="B175" s="148"/>
      <c r="C175" s="156"/>
      <c r="D175" s="151"/>
      <c r="E175" s="139"/>
      <c r="F175" s="135"/>
      <c r="G175" s="135"/>
      <c r="H175" s="135"/>
      <c r="I175" s="135"/>
      <c r="K175" s="150"/>
    </row>
    <row r="176" spans="1:11" s="113" customFormat="1" ht="5.0999999999999996" customHeight="1">
      <c r="A176" s="116"/>
      <c r="B176" s="117"/>
      <c r="C176" s="142"/>
      <c r="D176" s="117"/>
      <c r="E176" s="117"/>
      <c r="F176" s="117"/>
      <c r="G176" s="117"/>
      <c r="H176" s="117"/>
      <c r="I176" s="118"/>
      <c r="K176" s="138"/>
    </row>
    <row r="177" spans="1:11" s="113" customFormat="1" ht="14.1" customHeight="1">
      <c r="A177" s="119" t="s">
        <v>379</v>
      </c>
      <c r="B177" s="114"/>
      <c r="C177" s="143"/>
      <c r="D177" s="114"/>
      <c r="E177" s="114"/>
      <c r="F177" s="114"/>
      <c r="G177" s="114"/>
      <c r="H177" s="114"/>
      <c r="I177" s="120"/>
      <c r="K177" s="138"/>
    </row>
    <row r="178" spans="1:11" s="113" customFormat="1" ht="5.0999999999999996" customHeight="1">
      <c r="A178" s="121"/>
      <c r="B178" s="115"/>
      <c r="C178" s="141"/>
      <c r="D178" s="115"/>
      <c r="E178" s="115"/>
      <c r="F178" s="115"/>
      <c r="G178" s="115"/>
      <c r="H178" s="115"/>
      <c r="I178" s="122"/>
      <c r="K178" s="138"/>
    </row>
    <row r="179" spans="1:11" s="152" customFormat="1" ht="14.1" customHeight="1">
      <c r="A179" s="170" t="s">
        <v>377</v>
      </c>
      <c r="B179" s="148" t="s">
        <v>521</v>
      </c>
      <c r="C179" s="148" t="s">
        <v>380</v>
      </c>
      <c r="D179" s="151" t="s">
        <v>79</v>
      </c>
      <c r="E179" s="139">
        <v>1</v>
      </c>
      <c r="F179" s="135">
        <v>0</v>
      </c>
      <c r="G179" s="135">
        <f>E179*F179</f>
        <v>0</v>
      </c>
      <c r="H179" s="135"/>
      <c r="I179" s="135"/>
      <c r="K179" s="150"/>
    </row>
    <row r="180" spans="1:11" s="152" customFormat="1" ht="14.1" customHeight="1">
      <c r="A180" s="170"/>
      <c r="B180" s="148"/>
      <c r="C180" s="148" t="s">
        <v>381</v>
      </c>
      <c r="D180" s="151"/>
      <c r="E180" s="139"/>
      <c r="F180" s="135"/>
      <c r="G180" s="135"/>
      <c r="H180" s="135"/>
      <c r="I180" s="135"/>
      <c r="K180" s="150"/>
    </row>
    <row r="181" spans="1:11" s="152" customFormat="1" ht="14.1" customHeight="1">
      <c r="A181" s="170" t="s">
        <v>378</v>
      </c>
      <c r="B181" s="148" t="s">
        <v>522</v>
      </c>
      <c r="C181" s="148" t="s">
        <v>382</v>
      </c>
      <c r="D181" s="151" t="s">
        <v>79</v>
      </c>
      <c r="E181" s="139">
        <v>1</v>
      </c>
      <c r="F181" s="135">
        <v>0</v>
      </c>
      <c r="G181" s="135">
        <f>E181*F181</f>
        <v>0</v>
      </c>
      <c r="H181" s="135"/>
      <c r="I181" s="135"/>
      <c r="K181" s="150"/>
    </row>
    <row r="182" spans="1:11" s="152" customFormat="1" ht="14.1" customHeight="1">
      <c r="A182" s="170"/>
      <c r="B182" s="148"/>
      <c r="C182" s="153" t="s">
        <v>97</v>
      </c>
      <c r="D182" s="151"/>
      <c r="E182" s="139"/>
      <c r="F182" s="135"/>
      <c r="G182" s="135"/>
      <c r="H182" s="135"/>
      <c r="I182" s="135"/>
      <c r="K182" s="150"/>
    </row>
    <row r="183" spans="1:11" s="152" customFormat="1" ht="14.1" customHeight="1">
      <c r="A183" s="170"/>
      <c r="B183" s="148"/>
      <c r="C183" s="153"/>
      <c r="D183" s="151"/>
      <c r="E183" s="139"/>
      <c r="F183" s="135"/>
      <c r="G183" s="135"/>
      <c r="H183" s="135"/>
      <c r="I183" s="135"/>
      <c r="K183" s="150"/>
    </row>
    <row r="184" spans="1:11" s="152" customFormat="1" ht="14.1" customHeight="1">
      <c r="A184" s="170"/>
      <c r="B184" s="148" t="s">
        <v>523</v>
      </c>
      <c r="C184" s="148" t="s">
        <v>93</v>
      </c>
      <c r="D184" s="151" t="s">
        <v>91</v>
      </c>
      <c r="E184" s="139">
        <v>2</v>
      </c>
      <c r="F184" s="135"/>
      <c r="G184" s="135"/>
      <c r="H184" s="135">
        <v>0</v>
      </c>
      <c r="I184" s="135">
        <f>E184*H184</f>
        <v>0</v>
      </c>
      <c r="K184" s="150"/>
    </row>
    <row r="185" spans="1:11" s="152" customFormat="1" ht="14.1" customHeight="1">
      <c r="A185" s="170"/>
      <c r="B185" s="148"/>
      <c r="C185" s="148" t="s">
        <v>183</v>
      </c>
      <c r="D185" s="151"/>
      <c r="E185" s="139"/>
      <c r="F185" s="135"/>
      <c r="G185" s="135"/>
      <c r="H185" s="135"/>
      <c r="I185" s="135"/>
      <c r="K185" s="150"/>
    </row>
    <row r="186" spans="1:11" s="152" customFormat="1" ht="14.1" customHeight="1">
      <c r="A186" s="170"/>
      <c r="B186" s="148"/>
      <c r="C186" s="153" t="s">
        <v>98</v>
      </c>
      <c r="D186" s="151"/>
      <c r="E186" s="139"/>
      <c r="F186" s="135"/>
      <c r="G186" s="135"/>
      <c r="H186" s="135"/>
      <c r="I186" s="135"/>
      <c r="K186" s="150"/>
    </row>
    <row r="187" spans="1:11" s="152" customFormat="1" ht="14.1" customHeight="1">
      <c r="B187" s="148" t="s">
        <v>524</v>
      </c>
      <c r="C187" s="148" t="s">
        <v>95</v>
      </c>
      <c r="D187" s="151" t="s">
        <v>79</v>
      </c>
      <c r="E187" s="139">
        <v>1</v>
      </c>
      <c r="F187" s="135"/>
      <c r="G187" s="135"/>
      <c r="H187" s="135">
        <v>0</v>
      </c>
      <c r="I187" s="135">
        <f>E187*H187</f>
        <v>0</v>
      </c>
      <c r="K187" s="150"/>
    </row>
    <row r="188" spans="1:11" s="152" customFormat="1" ht="14.1" customHeight="1">
      <c r="A188" s="170"/>
      <c r="C188" s="153" t="s">
        <v>98</v>
      </c>
      <c r="D188" s="151"/>
      <c r="E188" s="139"/>
      <c r="F188" s="135"/>
      <c r="G188" s="135"/>
      <c r="H188" s="135"/>
      <c r="I188" s="135"/>
      <c r="K188" s="150"/>
    </row>
    <row r="189" spans="1:11" s="152" customFormat="1" ht="14.1" customHeight="1">
      <c r="A189" s="155"/>
      <c r="B189" s="148"/>
      <c r="C189" s="161" t="s">
        <v>383</v>
      </c>
      <c r="D189" s="151"/>
      <c r="E189" s="139"/>
      <c r="F189" s="135"/>
      <c r="G189" s="162">
        <f>SUM(G179:G188)</f>
        <v>0</v>
      </c>
      <c r="H189" s="162"/>
      <c r="I189" s="162">
        <f>SUM(I179:I188)</f>
        <v>0</v>
      </c>
      <c r="K189" s="150"/>
    </row>
    <row r="190" spans="1:11" s="152" customFormat="1" ht="9.9" customHeight="1">
      <c r="A190" s="155"/>
      <c r="B190" s="148"/>
      <c r="C190" s="156"/>
      <c r="D190" s="151"/>
      <c r="E190" s="139"/>
      <c r="F190" s="135"/>
      <c r="G190" s="135"/>
      <c r="H190" s="135"/>
      <c r="I190" s="135"/>
      <c r="K190" s="150"/>
    </row>
    <row r="191" spans="1:11" s="113" customFormat="1" ht="5.0999999999999996" customHeight="1">
      <c r="A191" s="116"/>
      <c r="B191" s="117"/>
      <c r="C191" s="142"/>
      <c r="D191" s="117"/>
      <c r="E191" s="117"/>
      <c r="F191" s="117"/>
      <c r="G191" s="117"/>
      <c r="H191" s="117"/>
      <c r="I191" s="118"/>
      <c r="K191" s="138"/>
    </row>
    <row r="192" spans="1:11" s="113" customFormat="1" ht="14.1" customHeight="1">
      <c r="A192" s="119" t="s">
        <v>384</v>
      </c>
      <c r="B192" s="114"/>
      <c r="C192" s="143"/>
      <c r="D192" s="114"/>
      <c r="E192" s="114"/>
      <c r="F192" s="114"/>
      <c r="G192" s="114"/>
      <c r="H192" s="114"/>
      <c r="I192" s="120"/>
      <c r="K192" s="138"/>
    </row>
    <row r="193" spans="1:11" s="113" customFormat="1" ht="5.0999999999999996" customHeight="1">
      <c r="A193" s="121"/>
      <c r="B193" s="115"/>
      <c r="C193" s="141"/>
      <c r="D193" s="115"/>
      <c r="E193" s="115"/>
      <c r="F193" s="115"/>
      <c r="G193" s="115"/>
      <c r="H193" s="115"/>
      <c r="I193" s="122"/>
      <c r="K193" s="138"/>
    </row>
    <row r="194" spans="1:11" s="152" customFormat="1" ht="14.1" customHeight="1">
      <c r="A194" s="170" t="s">
        <v>120</v>
      </c>
      <c r="B194" s="148" t="s">
        <v>525</v>
      </c>
      <c r="C194" s="148" t="s">
        <v>385</v>
      </c>
      <c r="D194" s="151" t="s">
        <v>79</v>
      </c>
      <c r="E194" s="139">
        <v>1</v>
      </c>
      <c r="F194" s="135">
        <v>0</v>
      </c>
      <c r="G194" s="135">
        <f>E194*F194</f>
        <v>0</v>
      </c>
      <c r="H194" s="135"/>
      <c r="I194" s="135"/>
      <c r="K194" s="150"/>
    </row>
    <row r="195" spans="1:11" s="152" customFormat="1" ht="14.1" customHeight="1">
      <c r="A195" s="170"/>
      <c r="B195" s="148"/>
      <c r="C195" s="148" t="s">
        <v>386</v>
      </c>
      <c r="D195" s="151"/>
      <c r="E195" s="139"/>
      <c r="F195" s="135"/>
      <c r="G195" s="135"/>
      <c r="H195" s="135"/>
      <c r="I195" s="135"/>
      <c r="K195" s="150"/>
    </row>
    <row r="196" spans="1:11" s="152" customFormat="1" ht="14.1" customHeight="1">
      <c r="A196" s="170" t="s">
        <v>191</v>
      </c>
      <c r="B196" s="148" t="s">
        <v>526</v>
      </c>
      <c r="C196" s="148" t="s">
        <v>387</v>
      </c>
      <c r="D196" s="154" t="s">
        <v>79</v>
      </c>
      <c r="E196" s="139">
        <v>2</v>
      </c>
      <c r="F196" s="135">
        <v>0</v>
      </c>
      <c r="G196" s="135">
        <f t="shared" ref="G196" si="77">E196*F196</f>
        <v>0</v>
      </c>
      <c r="H196" s="135"/>
      <c r="I196" s="135"/>
      <c r="K196" s="138"/>
    </row>
    <row r="197" spans="1:11" s="152" customFormat="1" ht="14.1" customHeight="1">
      <c r="A197" s="170"/>
      <c r="B197" s="148"/>
      <c r="C197" s="153" t="s">
        <v>97</v>
      </c>
      <c r="D197" s="154"/>
      <c r="E197" s="139"/>
      <c r="F197" s="135"/>
      <c r="G197" s="135"/>
      <c r="H197" s="135"/>
      <c r="I197" s="135"/>
      <c r="K197" s="138"/>
    </row>
    <row r="198" spans="1:11" s="152" customFormat="1" ht="14.1" customHeight="1">
      <c r="A198" s="170"/>
      <c r="B198" s="148"/>
      <c r="C198" s="153"/>
      <c r="D198" s="154"/>
      <c r="E198" s="139"/>
      <c r="F198" s="135"/>
      <c r="G198" s="135"/>
      <c r="H198" s="135"/>
      <c r="I198" s="135"/>
      <c r="K198" s="138"/>
    </row>
    <row r="199" spans="1:11" s="152" customFormat="1" ht="14.1" customHeight="1">
      <c r="A199" s="170"/>
      <c r="B199" s="148" t="s">
        <v>527</v>
      </c>
      <c r="C199" s="148" t="s">
        <v>93</v>
      </c>
      <c r="D199" s="151" t="s">
        <v>91</v>
      </c>
      <c r="E199" s="139">
        <v>30</v>
      </c>
      <c r="F199" s="135"/>
      <c r="G199" s="135"/>
      <c r="H199" s="135">
        <v>0</v>
      </c>
      <c r="I199" s="135">
        <f>E199*H199</f>
        <v>0</v>
      </c>
      <c r="K199" s="138"/>
    </row>
    <row r="200" spans="1:11" s="152" customFormat="1" ht="14.1" customHeight="1">
      <c r="A200" s="170"/>
      <c r="C200" s="148" t="s">
        <v>183</v>
      </c>
      <c r="D200" s="151"/>
      <c r="E200" s="139"/>
      <c r="F200" s="135"/>
      <c r="G200" s="135"/>
      <c r="H200" s="135"/>
      <c r="I200" s="135"/>
      <c r="K200" s="138"/>
    </row>
    <row r="201" spans="1:11" s="152" customFormat="1" ht="14.1" customHeight="1">
      <c r="A201" s="170"/>
      <c r="B201" s="148"/>
      <c r="C201" s="153" t="s">
        <v>98</v>
      </c>
      <c r="D201" s="151"/>
      <c r="E201" s="139"/>
      <c r="F201" s="135"/>
      <c r="G201" s="135"/>
      <c r="H201" s="135"/>
      <c r="I201" s="135"/>
      <c r="K201" s="138"/>
    </row>
    <row r="202" spans="1:11" s="152" customFormat="1" ht="14.1" customHeight="1">
      <c r="A202" s="170"/>
      <c r="B202" s="148" t="s">
        <v>528</v>
      </c>
      <c r="C202" s="148" t="s">
        <v>95</v>
      </c>
      <c r="D202" s="151" t="s">
        <v>79</v>
      </c>
      <c r="E202" s="139">
        <v>1</v>
      </c>
      <c r="F202" s="135"/>
      <c r="G202" s="135"/>
      <c r="H202" s="135">
        <v>0</v>
      </c>
      <c r="I202" s="135">
        <f>E202*H202</f>
        <v>0</v>
      </c>
      <c r="K202" s="138"/>
    </row>
    <row r="203" spans="1:11" s="152" customFormat="1" ht="14.1" customHeight="1">
      <c r="A203" s="170"/>
      <c r="B203" s="148"/>
      <c r="C203" s="153" t="s">
        <v>98</v>
      </c>
      <c r="D203" s="151"/>
      <c r="E203" s="139"/>
      <c r="F203" s="135"/>
      <c r="G203" s="135"/>
      <c r="H203" s="135"/>
      <c r="I203" s="135"/>
      <c r="K203" s="138"/>
    </row>
    <row r="204" spans="1:11" s="152" customFormat="1" ht="14.1" customHeight="1">
      <c r="A204" s="155"/>
      <c r="B204" s="148"/>
      <c r="C204" s="161" t="s">
        <v>121</v>
      </c>
      <c r="D204" s="151"/>
      <c r="E204" s="139"/>
      <c r="F204" s="135"/>
      <c r="G204" s="162">
        <f>SUM(G194:G203)</f>
        <v>0</v>
      </c>
      <c r="H204" s="162"/>
      <c r="I204" s="162">
        <f>SUM(I194:I203)</f>
        <v>0</v>
      </c>
      <c r="K204" s="150"/>
    </row>
    <row r="205" spans="1:11" s="152" customFormat="1" ht="9.9" customHeight="1">
      <c r="A205" s="155"/>
      <c r="B205" s="148"/>
      <c r="C205" s="156"/>
      <c r="D205" s="151"/>
      <c r="E205" s="139"/>
      <c r="F205" s="135"/>
      <c r="G205" s="135"/>
      <c r="H205" s="135"/>
      <c r="I205" s="135"/>
      <c r="K205" s="150"/>
    </row>
    <row r="206" spans="1:11" s="113" customFormat="1" ht="5.0999999999999996" customHeight="1">
      <c r="A206" s="116"/>
      <c r="B206" s="117"/>
      <c r="C206" s="142"/>
      <c r="D206" s="117"/>
      <c r="E206" s="117"/>
      <c r="F206" s="117"/>
      <c r="G206" s="117"/>
      <c r="H206" s="117"/>
      <c r="I206" s="118"/>
      <c r="K206" s="138"/>
    </row>
    <row r="207" spans="1:11" s="113" customFormat="1" ht="14.1" customHeight="1">
      <c r="A207" s="119" t="s">
        <v>388</v>
      </c>
      <c r="B207" s="114"/>
      <c r="C207" s="143"/>
      <c r="D207" s="114"/>
      <c r="E207" s="114"/>
      <c r="F207" s="114"/>
      <c r="G207" s="114"/>
      <c r="H207" s="114"/>
      <c r="I207" s="120"/>
      <c r="K207" s="138"/>
    </row>
    <row r="208" spans="1:11" s="113" customFormat="1" ht="5.0999999999999996" customHeight="1">
      <c r="A208" s="121"/>
      <c r="B208" s="115"/>
      <c r="C208" s="141"/>
      <c r="D208" s="115"/>
      <c r="E208" s="115"/>
      <c r="F208" s="115"/>
      <c r="G208" s="115"/>
      <c r="H208" s="115"/>
      <c r="I208" s="122"/>
      <c r="K208" s="138"/>
    </row>
    <row r="209" spans="1:11" s="152" customFormat="1" ht="14.1" customHeight="1">
      <c r="A209" s="170" t="s">
        <v>122</v>
      </c>
      <c r="B209" s="148" t="s">
        <v>529</v>
      </c>
      <c r="C209" s="148" t="s">
        <v>389</v>
      </c>
      <c r="D209" s="151" t="s">
        <v>79</v>
      </c>
      <c r="E209" s="139">
        <v>2</v>
      </c>
      <c r="F209" s="135">
        <v>0</v>
      </c>
      <c r="G209" s="135">
        <f>E209*F209</f>
        <v>0</v>
      </c>
      <c r="H209" s="135">
        <v>0</v>
      </c>
      <c r="I209" s="135">
        <f>E209*H209</f>
        <v>0</v>
      </c>
      <c r="K209" s="138"/>
    </row>
    <row r="210" spans="1:11" s="152" customFormat="1" ht="14.1" customHeight="1">
      <c r="A210" s="170"/>
      <c r="B210" s="148"/>
      <c r="C210" s="148" t="s">
        <v>284</v>
      </c>
      <c r="D210" s="151"/>
      <c r="E210" s="139"/>
      <c r="F210" s="135"/>
      <c r="G210" s="135"/>
      <c r="H210" s="135"/>
      <c r="I210" s="135"/>
      <c r="K210" s="138"/>
    </row>
    <row r="211" spans="1:11" s="152" customFormat="1" ht="14.1" customHeight="1">
      <c r="A211" s="170" t="s">
        <v>192</v>
      </c>
      <c r="B211" s="148" t="s">
        <v>530</v>
      </c>
      <c r="C211" s="148" t="s">
        <v>286</v>
      </c>
      <c r="D211" s="174" t="s">
        <v>79</v>
      </c>
      <c r="E211" s="175">
        <v>4</v>
      </c>
      <c r="F211" s="173">
        <v>0</v>
      </c>
      <c r="G211" s="173">
        <f>E211*F211</f>
        <v>0</v>
      </c>
      <c r="H211" s="173">
        <v>0</v>
      </c>
      <c r="I211" s="173">
        <f>E211*H211</f>
        <v>0</v>
      </c>
      <c r="J211" s="112"/>
      <c r="K211" s="138"/>
    </row>
    <row r="212" spans="1:11" s="152" customFormat="1" ht="14.1" customHeight="1">
      <c r="A212" s="170" t="s">
        <v>393</v>
      </c>
      <c r="B212" s="148" t="s">
        <v>531</v>
      </c>
      <c r="C212" s="148" t="s">
        <v>391</v>
      </c>
      <c r="D212" s="151" t="s">
        <v>79</v>
      </c>
      <c r="E212" s="139">
        <v>1</v>
      </c>
      <c r="F212" s="135">
        <v>0</v>
      </c>
      <c r="G212" s="135">
        <f>E212*F212</f>
        <v>0</v>
      </c>
      <c r="H212" s="135">
        <v>0</v>
      </c>
      <c r="I212" s="135">
        <f>E212*H212</f>
        <v>0</v>
      </c>
      <c r="K212" s="138"/>
    </row>
    <row r="213" spans="1:11" s="152" customFormat="1" ht="14.1" customHeight="1">
      <c r="A213" s="170"/>
      <c r="B213" s="148"/>
      <c r="C213" s="148" t="s">
        <v>284</v>
      </c>
      <c r="D213" s="151"/>
      <c r="E213" s="139"/>
      <c r="F213" s="135"/>
      <c r="G213" s="135"/>
      <c r="H213" s="135"/>
      <c r="I213" s="135"/>
      <c r="K213" s="138"/>
    </row>
    <row r="214" spans="1:11" s="152" customFormat="1" ht="14.1" customHeight="1">
      <c r="A214" s="170" t="s">
        <v>394</v>
      </c>
      <c r="B214" s="148" t="s">
        <v>532</v>
      </c>
      <c r="C214" s="148" t="s">
        <v>288</v>
      </c>
      <c r="D214" s="174" t="s">
        <v>79</v>
      </c>
      <c r="E214" s="175">
        <v>2</v>
      </c>
      <c r="F214" s="173">
        <v>0</v>
      </c>
      <c r="G214" s="173">
        <f>E214*F214</f>
        <v>0</v>
      </c>
      <c r="H214" s="173">
        <v>0</v>
      </c>
      <c r="I214" s="173">
        <f>E214*H214</f>
        <v>0</v>
      </c>
      <c r="J214" s="112"/>
      <c r="K214" s="138"/>
    </row>
    <row r="215" spans="1:11" s="152" customFormat="1" ht="14.1" customHeight="1">
      <c r="A215" s="170" t="s">
        <v>395</v>
      </c>
      <c r="B215" s="148" t="s">
        <v>533</v>
      </c>
      <c r="C215" s="148" t="s">
        <v>289</v>
      </c>
      <c r="D215" s="174" t="s">
        <v>79</v>
      </c>
      <c r="E215" s="175">
        <v>2</v>
      </c>
      <c r="F215" s="173">
        <v>0</v>
      </c>
      <c r="G215" s="173">
        <f>E215*F215</f>
        <v>0</v>
      </c>
      <c r="H215" s="173">
        <v>0</v>
      </c>
      <c r="I215" s="173">
        <f>E215*H215</f>
        <v>0</v>
      </c>
      <c r="J215" s="112"/>
      <c r="K215" s="138"/>
    </row>
    <row r="216" spans="1:11" s="152" customFormat="1" ht="14.1" customHeight="1">
      <c r="A216" s="170" t="s">
        <v>396</v>
      </c>
      <c r="B216" s="148" t="s">
        <v>534</v>
      </c>
      <c r="C216" s="148" t="s">
        <v>290</v>
      </c>
      <c r="D216" s="174" t="s">
        <v>79</v>
      </c>
      <c r="E216" s="175">
        <v>1</v>
      </c>
      <c r="F216" s="173">
        <v>0</v>
      </c>
      <c r="G216" s="173">
        <f>E216*F216</f>
        <v>0</v>
      </c>
      <c r="H216" s="173">
        <v>0</v>
      </c>
      <c r="I216" s="173">
        <f>E216*H216</f>
        <v>0</v>
      </c>
      <c r="J216" s="112"/>
      <c r="K216" s="138"/>
    </row>
    <row r="217" spans="1:11" s="152" customFormat="1" ht="14.1" customHeight="1">
      <c r="A217" s="170" t="s">
        <v>397</v>
      </c>
      <c r="B217" s="148" t="s">
        <v>535</v>
      </c>
      <c r="C217" s="172" t="s">
        <v>277</v>
      </c>
      <c r="D217" s="174" t="s">
        <v>79</v>
      </c>
      <c r="E217" s="175">
        <v>2</v>
      </c>
      <c r="F217" s="173">
        <v>0</v>
      </c>
      <c r="G217" s="173">
        <f t="shared" ref="G217" si="78">E217*F217</f>
        <v>0</v>
      </c>
      <c r="H217" s="173">
        <v>0</v>
      </c>
      <c r="I217" s="173">
        <f t="shared" ref="I217" si="79">E217*H217</f>
        <v>0</v>
      </c>
      <c r="J217" s="112"/>
      <c r="K217" s="176"/>
    </row>
    <row r="218" spans="1:11" s="152" customFormat="1" ht="14.1" customHeight="1">
      <c r="A218" s="170" t="s">
        <v>398</v>
      </c>
      <c r="B218" s="148" t="s">
        <v>536</v>
      </c>
      <c r="C218" s="148" t="s">
        <v>296</v>
      </c>
      <c r="D218" s="174" t="s">
        <v>79</v>
      </c>
      <c r="E218" s="175">
        <v>2</v>
      </c>
      <c r="F218" s="173">
        <v>0</v>
      </c>
      <c r="G218" s="173">
        <f>E218*F218</f>
        <v>0</v>
      </c>
      <c r="H218" s="173">
        <v>0</v>
      </c>
      <c r="I218" s="173">
        <f>E218*H218</f>
        <v>0</v>
      </c>
      <c r="J218" s="112"/>
      <c r="K218" s="138"/>
    </row>
    <row r="219" spans="1:11" s="152" customFormat="1" ht="14.1" customHeight="1">
      <c r="A219" s="170" t="s">
        <v>401</v>
      </c>
      <c r="B219" s="148" t="s">
        <v>537</v>
      </c>
      <c r="C219" s="148" t="s">
        <v>399</v>
      </c>
      <c r="D219" s="174" t="s">
        <v>79</v>
      </c>
      <c r="E219" s="175">
        <v>1</v>
      </c>
      <c r="F219" s="173">
        <v>0</v>
      </c>
      <c r="G219" s="173">
        <f t="shared" ref="G219" si="80">E219*F219</f>
        <v>0</v>
      </c>
      <c r="H219" s="173">
        <v>0</v>
      </c>
      <c r="I219" s="173">
        <f t="shared" ref="I219" si="81">E219*H219</f>
        <v>0</v>
      </c>
      <c r="K219" s="150"/>
    </row>
    <row r="220" spans="1:11" s="152" customFormat="1" ht="14.1" customHeight="1">
      <c r="A220" s="170" t="s">
        <v>402</v>
      </c>
      <c r="B220" s="148" t="s">
        <v>538</v>
      </c>
      <c r="C220" s="148" t="s">
        <v>400</v>
      </c>
      <c r="D220" s="174" t="s">
        <v>79</v>
      </c>
      <c r="E220" s="175">
        <v>1</v>
      </c>
      <c r="F220" s="173">
        <v>0</v>
      </c>
      <c r="G220" s="173">
        <f t="shared" ref="G220:G221" si="82">E220*F220</f>
        <v>0</v>
      </c>
      <c r="H220" s="173">
        <v>0</v>
      </c>
      <c r="I220" s="173">
        <f t="shared" ref="I220:I221" si="83">E220*H220</f>
        <v>0</v>
      </c>
      <c r="K220" s="150"/>
    </row>
    <row r="221" spans="1:11" s="152" customFormat="1" ht="14.1" customHeight="1">
      <c r="A221" s="170" t="s">
        <v>403</v>
      </c>
      <c r="B221" s="148" t="s">
        <v>539</v>
      </c>
      <c r="C221" s="153" t="s">
        <v>298</v>
      </c>
      <c r="D221" s="174" t="s">
        <v>79</v>
      </c>
      <c r="E221" s="175">
        <v>1</v>
      </c>
      <c r="F221" s="173">
        <v>0</v>
      </c>
      <c r="G221" s="173">
        <f t="shared" si="82"/>
        <v>0</v>
      </c>
      <c r="H221" s="173">
        <v>0</v>
      </c>
      <c r="I221" s="173">
        <f t="shared" si="83"/>
        <v>0</v>
      </c>
      <c r="J221" s="112"/>
      <c r="K221" s="176"/>
    </row>
    <row r="222" spans="1:11" s="152" customFormat="1" ht="14.1" customHeight="1">
      <c r="A222" s="170" t="s">
        <v>404</v>
      </c>
      <c r="B222" s="148" t="s">
        <v>540</v>
      </c>
      <c r="C222" s="153" t="s">
        <v>299</v>
      </c>
      <c r="D222" s="174" t="s">
        <v>79</v>
      </c>
      <c r="E222" s="175">
        <v>5</v>
      </c>
      <c r="F222" s="173">
        <v>0</v>
      </c>
      <c r="G222" s="173">
        <f>E222*F222</f>
        <v>0</v>
      </c>
      <c r="H222" s="173">
        <v>0</v>
      </c>
      <c r="I222" s="173">
        <f>E222*H222</f>
        <v>0</v>
      </c>
      <c r="J222" s="112"/>
      <c r="K222" s="176"/>
    </row>
    <row r="223" spans="1:11" s="152" customFormat="1" ht="14.1" customHeight="1">
      <c r="A223" s="170" t="s">
        <v>405</v>
      </c>
      <c r="B223" s="148" t="s">
        <v>541</v>
      </c>
      <c r="C223" s="153" t="s">
        <v>301</v>
      </c>
      <c r="D223" s="174" t="s">
        <v>79</v>
      </c>
      <c r="E223" s="175">
        <v>3</v>
      </c>
      <c r="F223" s="173">
        <v>0</v>
      </c>
      <c r="G223" s="173">
        <f>E223*F223</f>
        <v>0</v>
      </c>
      <c r="H223" s="173">
        <v>0</v>
      </c>
      <c r="I223" s="173">
        <f>E223*H223</f>
        <v>0</v>
      </c>
      <c r="J223" s="112"/>
      <c r="K223" s="176"/>
    </row>
    <row r="224" spans="1:11" s="152" customFormat="1" ht="14.1" customHeight="1">
      <c r="A224" s="170" t="s">
        <v>406</v>
      </c>
      <c r="B224" s="148" t="s">
        <v>542</v>
      </c>
      <c r="C224" s="172" t="s">
        <v>281</v>
      </c>
      <c r="D224" s="174" t="s">
        <v>79</v>
      </c>
      <c r="E224" s="175">
        <v>6</v>
      </c>
      <c r="F224" s="173">
        <v>0</v>
      </c>
      <c r="G224" s="173">
        <f>E224*F224</f>
        <v>0</v>
      </c>
      <c r="H224" s="173">
        <v>0</v>
      </c>
      <c r="I224" s="173">
        <f>E224*H224</f>
        <v>0</v>
      </c>
      <c r="J224" s="112"/>
      <c r="K224" s="176"/>
    </row>
    <row r="225" spans="1:11" s="152" customFormat="1" ht="14.1" customHeight="1">
      <c r="A225" s="170"/>
      <c r="C225" s="172"/>
      <c r="D225" s="174"/>
      <c r="E225" s="175"/>
      <c r="F225" s="173"/>
      <c r="G225" s="173"/>
      <c r="H225" s="135"/>
      <c r="I225" s="173"/>
      <c r="J225" s="112"/>
      <c r="K225" s="176"/>
    </row>
    <row r="226" spans="1:11" s="152" customFormat="1" ht="14.1" customHeight="1">
      <c r="A226" s="170"/>
      <c r="B226" s="148" t="s">
        <v>543</v>
      </c>
      <c r="C226" s="148" t="s">
        <v>92</v>
      </c>
      <c r="D226" s="158" t="s">
        <v>90</v>
      </c>
      <c r="E226" s="139">
        <v>2</v>
      </c>
      <c r="F226" s="173">
        <v>0</v>
      </c>
      <c r="G226" s="173">
        <f>E226*F226</f>
        <v>0</v>
      </c>
      <c r="H226" s="173">
        <v>0</v>
      </c>
      <c r="I226" s="173">
        <f>E226*H226</f>
        <v>0</v>
      </c>
      <c r="J226" s="112"/>
      <c r="K226" s="176"/>
    </row>
    <row r="227" spans="1:11" s="152" customFormat="1" ht="14.1" customHeight="1">
      <c r="A227" s="170"/>
      <c r="C227" s="153" t="s">
        <v>98</v>
      </c>
      <c r="D227" s="158"/>
      <c r="E227" s="139"/>
      <c r="F227" s="135"/>
      <c r="G227" s="135"/>
      <c r="H227" s="135"/>
      <c r="I227" s="135"/>
      <c r="J227" s="112"/>
      <c r="K227" s="176"/>
    </row>
    <row r="228" spans="1:11" s="152" customFormat="1" ht="14.1" customHeight="1">
      <c r="A228" s="170"/>
      <c r="C228" s="148" t="s">
        <v>361</v>
      </c>
      <c r="D228" s="154"/>
      <c r="E228" s="139"/>
      <c r="F228" s="135"/>
      <c r="G228" s="135"/>
      <c r="H228" s="135"/>
      <c r="I228" s="135"/>
      <c r="J228" s="112"/>
      <c r="K228" s="138"/>
    </row>
    <row r="229" spans="1:11" s="152" customFormat="1" ht="14.1" customHeight="1">
      <c r="A229" s="170"/>
      <c r="C229" s="148" t="s">
        <v>362</v>
      </c>
      <c r="D229" s="154"/>
      <c r="E229" s="139"/>
      <c r="F229" s="135"/>
      <c r="G229" s="135"/>
      <c r="H229" s="135"/>
      <c r="I229" s="135"/>
      <c r="J229" s="112"/>
      <c r="K229" s="138"/>
    </row>
    <row r="230" spans="1:11" s="152" customFormat="1" ht="14.1" customHeight="1">
      <c r="A230" s="170"/>
      <c r="B230" s="148" t="s">
        <v>544</v>
      </c>
      <c r="C230" s="149" t="s">
        <v>100</v>
      </c>
      <c r="D230" s="147" t="s">
        <v>91</v>
      </c>
      <c r="E230" s="139">
        <v>24</v>
      </c>
      <c r="F230" s="135">
        <v>0</v>
      </c>
      <c r="G230" s="135">
        <f t="shared" ref="G230:G232" si="84">E230*F230</f>
        <v>0</v>
      </c>
      <c r="H230" s="135">
        <v>0</v>
      </c>
      <c r="I230" s="135">
        <f t="shared" ref="I230:I232" si="85">E230*H230</f>
        <v>0</v>
      </c>
      <c r="J230" s="112"/>
    </row>
    <row r="231" spans="1:11" s="152" customFormat="1" ht="14.1" customHeight="1">
      <c r="A231" s="170"/>
      <c r="B231" s="148" t="s">
        <v>545</v>
      </c>
      <c r="C231" s="149" t="s">
        <v>102</v>
      </c>
      <c r="D231" s="147" t="s">
        <v>91</v>
      </c>
      <c r="E231" s="139">
        <v>15</v>
      </c>
      <c r="F231" s="135">
        <v>0</v>
      </c>
      <c r="G231" s="135">
        <f t="shared" si="84"/>
        <v>0</v>
      </c>
      <c r="H231" s="135">
        <v>0</v>
      </c>
      <c r="I231" s="135">
        <f t="shared" si="85"/>
        <v>0</v>
      </c>
      <c r="J231" s="112"/>
      <c r="K231" s="176"/>
    </row>
    <row r="232" spans="1:11" s="152" customFormat="1" ht="14.1" customHeight="1">
      <c r="A232" s="170"/>
      <c r="B232" s="148" t="s">
        <v>546</v>
      </c>
      <c r="C232" s="148" t="s">
        <v>177</v>
      </c>
      <c r="D232" s="154" t="s">
        <v>175</v>
      </c>
      <c r="E232" s="139">
        <v>1</v>
      </c>
      <c r="F232" s="135">
        <v>0</v>
      </c>
      <c r="G232" s="135">
        <f t="shared" si="84"/>
        <v>0</v>
      </c>
      <c r="H232" s="135">
        <v>0</v>
      </c>
      <c r="I232" s="135">
        <f t="shared" si="85"/>
        <v>0</v>
      </c>
      <c r="J232" s="112"/>
      <c r="K232" s="176"/>
    </row>
    <row r="233" spans="1:11" s="152" customFormat="1" ht="14.1" customHeight="1">
      <c r="A233" s="170"/>
      <c r="B233" s="148" t="s">
        <v>547</v>
      </c>
      <c r="C233" s="148" t="s">
        <v>174</v>
      </c>
      <c r="D233" s="154" t="s">
        <v>175</v>
      </c>
      <c r="E233" s="139">
        <v>1</v>
      </c>
      <c r="F233" s="135">
        <v>0</v>
      </c>
      <c r="G233" s="135">
        <f t="shared" ref="G233:G234" si="86">E233*F233</f>
        <v>0</v>
      </c>
      <c r="H233" s="135">
        <v>0</v>
      </c>
      <c r="I233" s="135">
        <f t="shared" ref="I233:I234" si="87">E233*H233</f>
        <v>0</v>
      </c>
      <c r="J233" s="112"/>
      <c r="K233" s="176"/>
    </row>
    <row r="234" spans="1:11" s="152" customFormat="1" ht="14.1" customHeight="1">
      <c r="A234" s="170"/>
      <c r="B234" s="148" t="s">
        <v>548</v>
      </c>
      <c r="C234" s="148" t="s">
        <v>176</v>
      </c>
      <c r="D234" s="154" t="s">
        <v>175</v>
      </c>
      <c r="E234" s="139">
        <v>1</v>
      </c>
      <c r="F234" s="135">
        <v>0</v>
      </c>
      <c r="G234" s="135">
        <f t="shared" si="86"/>
        <v>0</v>
      </c>
      <c r="H234" s="135">
        <v>0</v>
      </c>
      <c r="I234" s="135">
        <f t="shared" si="87"/>
        <v>0</v>
      </c>
      <c r="J234" s="112"/>
      <c r="K234" s="176"/>
    </row>
    <row r="235" spans="1:11" s="152" customFormat="1" ht="14.1" customHeight="1">
      <c r="A235" s="155"/>
      <c r="B235" s="148"/>
      <c r="C235" s="161" t="s">
        <v>123</v>
      </c>
      <c r="D235" s="151"/>
      <c r="E235" s="139"/>
      <c r="F235" s="135"/>
      <c r="G235" s="162">
        <f>SUM(G209:G234)</f>
        <v>0</v>
      </c>
      <c r="H235" s="162"/>
      <c r="I235" s="162">
        <f>SUM(I209:I234)</f>
        <v>0</v>
      </c>
      <c r="K235" s="150"/>
    </row>
    <row r="236" spans="1:11" s="152" customFormat="1" ht="9.9" customHeight="1">
      <c r="A236" s="155"/>
      <c r="B236" s="148"/>
      <c r="C236" s="156"/>
      <c r="D236" s="151"/>
      <c r="E236" s="139"/>
      <c r="F236" s="135"/>
      <c r="G236" s="135"/>
      <c r="H236" s="135"/>
      <c r="I236" s="135"/>
      <c r="K236" s="150"/>
    </row>
    <row r="237" spans="1:11" s="113" customFormat="1" ht="5.0999999999999996" customHeight="1">
      <c r="A237" s="116"/>
      <c r="B237" s="117"/>
      <c r="C237" s="142"/>
      <c r="D237" s="117"/>
      <c r="E237" s="117"/>
      <c r="F237" s="117"/>
      <c r="G237" s="117"/>
      <c r="H237" s="117"/>
      <c r="I237" s="118"/>
      <c r="K237" s="138"/>
    </row>
    <row r="238" spans="1:11" s="113" customFormat="1" ht="14.1" customHeight="1">
      <c r="A238" s="119" t="s">
        <v>407</v>
      </c>
      <c r="B238" s="114"/>
      <c r="C238" s="143"/>
      <c r="D238" s="114"/>
      <c r="E238" s="114"/>
      <c r="F238" s="114"/>
      <c r="G238" s="114"/>
      <c r="H238" s="114"/>
      <c r="I238" s="120"/>
      <c r="K238" s="138"/>
    </row>
    <row r="239" spans="1:11" s="113" customFormat="1" ht="5.0999999999999996" customHeight="1">
      <c r="A239" s="121"/>
      <c r="B239" s="115"/>
      <c r="C239" s="141"/>
      <c r="D239" s="115"/>
      <c r="E239" s="115"/>
      <c r="F239" s="115"/>
      <c r="G239" s="115"/>
      <c r="H239" s="115"/>
      <c r="I239" s="122"/>
      <c r="K239" s="138"/>
    </row>
    <row r="240" spans="1:11" s="152" customFormat="1" ht="14.1" customHeight="1">
      <c r="A240" s="170" t="s">
        <v>125</v>
      </c>
      <c r="B240" s="148" t="s">
        <v>549</v>
      </c>
      <c r="C240" s="172" t="s">
        <v>696</v>
      </c>
      <c r="D240" s="174" t="s">
        <v>79</v>
      </c>
      <c r="E240" s="175">
        <v>2</v>
      </c>
      <c r="F240" s="173">
        <v>0</v>
      </c>
      <c r="G240" s="173">
        <f t="shared" ref="G240" si="88">E240*F240</f>
        <v>0</v>
      </c>
      <c r="H240" s="173">
        <v>0</v>
      </c>
      <c r="I240" s="173">
        <f t="shared" ref="I240" si="89">E240*H240</f>
        <v>0</v>
      </c>
      <c r="J240" s="112"/>
      <c r="K240" s="176"/>
    </row>
    <row r="241" spans="1:11" s="152" customFormat="1" ht="14.1" customHeight="1">
      <c r="A241" s="170"/>
      <c r="B241" s="148"/>
      <c r="C241" s="172" t="s">
        <v>408</v>
      </c>
      <c r="D241" s="174"/>
      <c r="E241" s="175"/>
      <c r="F241" s="173"/>
      <c r="G241" s="173"/>
      <c r="H241" s="173"/>
      <c r="I241" s="173"/>
      <c r="J241" s="112"/>
      <c r="K241" s="176"/>
    </row>
    <row r="242" spans="1:11" s="152" customFormat="1" ht="14.1" customHeight="1">
      <c r="A242" s="170"/>
      <c r="B242" s="148"/>
      <c r="C242" s="177" t="s">
        <v>98</v>
      </c>
      <c r="D242" s="174"/>
      <c r="E242" s="175"/>
      <c r="F242" s="173"/>
      <c r="G242" s="173"/>
      <c r="H242" s="173"/>
      <c r="I242" s="173"/>
      <c r="J242" s="112"/>
      <c r="K242" s="176"/>
    </row>
    <row r="243" spans="1:11" s="152" customFormat="1" ht="14.1" customHeight="1">
      <c r="A243" s="170" t="s">
        <v>193</v>
      </c>
      <c r="B243" s="148" t="s">
        <v>550</v>
      </c>
      <c r="C243" s="172" t="s">
        <v>409</v>
      </c>
      <c r="D243" s="174" t="s">
        <v>79</v>
      </c>
      <c r="E243" s="175">
        <v>2</v>
      </c>
      <c r="F243" s="173">
        <v>0</v>
      </c>
      <c r="G243" s="173">
        <f t="shared" ref="G243" si="90">E243*F243</f>
        <v>0</v>
      </c>
      <c r="H243" s="173">
        <v>0</v>
      </c>
      <c r="I243" s="173">
        <f t="shared" ref="I243" si="91">E243*H243</f>
        <v>0</v>
      </c>
      <c r="J243" s="112"/>
      <c r="K243" s="176"/>
    </row>
    <row r="244" spans="1:11" s="152" customFormat="1" ht="14.1" customHeight="1">
      <c r="A244" s="170"/>
      <c r="B244" s="148"/>
      <c r="C244" s="172"/>
      <c r="D244" s="174"/>
      <c r="E244" s="175"/>
      <c r="F244" s="173"/>
      <c r="G244" s="173"/>
      <c r="H244" s="173"/>
      <c r="I244" s="173"/>
      <c r="J244" s="112"/>
      <c r="K244" s="176"/>
    </row>
    <row r="245" spans="1:11" s="152" customFormat="1" ht="14.1" customHeight="1">
      <c r="A245" s="170"/>
      <c r="B245" s="148" t="s">
        <v>551</v>
      </c>
      <c r="C245" s="172" t="s">
        <v>242</v>
      </c>
      <c r="D245" s="174" t="s">
        <v>90</v>
      </c>
      <c r="E245" s="139">
        <v>2</v>
      </c>
      <c r="F245" s="173">
        <v>0</v>
      </c>
      <c r="G245" s="173">
        <f>E245*F245</f>
        <v>0</v>
      </c>
      <c r="H245" s="173">
        <v>0</v>
      </c>
      <c r="I245" s="173">
        <f>E245*H245</f>
        <v>0</v>
      </c>
      <c r="J245" s="112"/>
      <c r="K245" s="176"/>
    </row>
    <row r="246" spans="1:11" s="152" customFormat="1" ht="14.1" customHeight="1">
      <c r="A246" s="170"/>
      <c r="B246" s="148"/>
      <c r="C246" s="177" t="s">
        <v>98</v>
      </c>
      <c r="D246" s="174"/>
      <c r="E246" s="139"/>
      <c r="F246" s="173"/>
      <c r="G246" s="173"/>
      <c r="H246" s="173"/>
      <c r="I246" s="173"/>
      <c r="J246" s="112"/>
      <c r="K246" s="176"/>
    </row>
    <row r="247" spans="1:11" s="152" customFormat="1" ht="14.1" customHeight="1">
      <c r="A247" s="170"/>
      <c r="B247" s="148"/>
      <c r="C247" s="148" t="s">
        <v>361</v>
      </c>
      <c r="D247" s="154"/>
      <c r="E247" s="139"/>
      <c r="F247" s="135"/>
      <c r="G247" s="135"/>
      <c r="H247" s="135"/>
      <c r="I247" s="135"/>
      <c r="J247" s="112"/>
      <c r="K247" s="176"/>
    </row>
    <row r="248" spans="1:11" s="152" customFormat="1" ht="14.1" customHeight="1">
      <c r="A248" s="170"/>
      <c r="B248" s="148"/>
      <c r="C248" s="148" t="s">
        <v>362</v>
      </c>
      <c r="D248" s="154"/>
      <c r="E248" s="139"/>
      <c r="F248" s="135"/>
      <c r="G248" s="135"/>
      <c r="H248" s="135"/>
      <c r="I248" s="135"/>
      <c r="J248" s="112"/>
      <c r="K248" s="176"/>
    </row>
    <row r="249" spans="1:11" s="152" customFormat="1" ht="14.1" customHeight="1">
      <c r="A249" s="170"/>
      <c r="B249" s="148" t="s">
        <v>552</v>
      </c>
      <c r="C249" s="149" t="s">
        <v>102</v>
      </c>
      <c r="D249" s="147" t="s">
        <v>91</v>
      </c>
      <c r="E249" s="139">
        <v>21</v>
      </c>
      <c r="F249" s="135">
        <v>0</v>
      </c>
      <c r="G249" s="135">
        <f t="shared" ref="G249" si="92">E249*F249</f>
        <v>0</v>
      </c>
      <c r="H249" s="135">
        <v>0</v>
      </c>
      <c r="I249" s="135">
        <f t="shared" ref="I249" si="93">E249*H249</f>
        <v>0</v>
      </c>
      <c r="K249" s="150"/>
    </row>
    <row r="250" spans="1:11" s="152" customFormat="1" ht="14.1" customHeight="1">
      <c r="A250" s="155"/>
      <c r="B250" s="148"/>
      <c r="C250" s="161" t="s">
        <v>124</v>
      </c>
      <c r="D250" s="151"/>
      <c r="E250" s="139"/>
      <c r="F250" s="135"/>
      <c r="G250" s="162">
        <f>SUM(G240:G249)</f>
        <v>0</v>
      </c>
      <c r="H250" s="162"/>
      <c r="I250" s="162">
        <f>SUM(I240:I249)</f>
        <v>0</v>
      </c>
      <c r="K250" s="150"/>
    </row>
    <row r="251" spans="1:11" s="152" customFormat="1" ht="9.9" customHeight="1">
      <c r="A251" s="155"/>
      <c r="B251" s="148"/>
      <c r="C251" s="156"/>
      <c r="D251" s="151"/>
      <c r="E251" s="139"/>
      <c r="F251" s="135"/>
      <c r="G251" s="135"/>
      <c r="H251" s="135"/>
      <c r="I251" s="135"/>
      <c r="K251" s="150"/>
    </row>
    <row r="252" spans="1:11" s="113" customFormat="1" ht="5.0999999999999996" customHeight="1">
      <c r="A252" s="116"/>
      <c r="B252" s="117"/>
      <c r="C252" s="142"/>
      <c r="D252" s="117"/>
      <c r="E252" s="117"/>
      <c r="F252" s="117"/>
      <c r="G252" s="117"/>
      <c r="H252" s="117"/>
      <c r="I252" s="118"/>
      <c r="K252" s="138"/>
    </row>
    <row r="253" spans="1:11" s="113" customFormat="1" ht="14.1" customHeight="1">
      <c r="A253" s="119" t="s">
        <v>410</v>
      </c>
      <c r="B253" s="114"/>
      <c r="C253" s="143"/>
      <c r="D253" s="114"/>
      <c r="E253" s="114"/>
      <c r="F253" s="114"/>
      <c r="G253" s="114"/>
      <c r="H253" s="114"/>
      <c r="I253" s="120"/>
      <c r="K253" s="138"/>
    </row>
    <row r="254" spans="1:11" s="113" customFormat="1" ht="5.0999999999999996" customHeight="1">
      <c r="A254" s="121"/>
      <c r="B254" s="115"/>
      <c r="C254" s="141"/>
      <c r="D254" s="115"/>
      <c r="E254" s="115"/>
      <c r="F254" s="115"/>
      <c r="G254" s="115"/>
      <c r="H254" s="115"/>
      <c r="I254" s="122"/>
      <c r="K254" s="138"/>
    </row>
    <row r="255" spans="1:11" s="152" customFormat="1" ht="14.1" customHeight="1">
      <c r="A255" s="170" t="s">
        <v>127</v>
      </c>
      <c r="B255" s="148" t="s">
        <v>553</v>
      </c>
      <c r="C255" s="148" t="s">
        <v>411</v>
      </c>
      <c r="D255" s="151" t="s">
        <v>79</v>
      </c>
      <c r="E255" s="139">
        <v>1</v>
      </c>
      <c r="F255" s="135">
        <v>0</v>
      </c>
      <c r="G255" s="135">
        <f t="shared" ref="G255" si="94">E255*F255</f>
        <v>0</v>
      </c>
      <c r="H255" s="135">
        <v>0</v>
      </c>
      <c r="I255" s="135">
        <f t="shared" ref="I255" si="95">E255*H255</f>
        <v>0</v>
      </c>
      <c r="K255" s="138"/>
    </row>
    <row r="256" spans="1:11" s="152" customFormat="1" ht="14.1" customHeight="1">
      <c r="A256" s="170"/>
      <c r="B256" s="148"/>
      <c r="C256" s="148" t="s">
        <v>316</v>
      </c>
      <c r="D256" s="151"/>
      <c r="E256" s="139"/>
      <c r="F256" s="135"/>
      <c r="G256" s="135"/>
      <c r="H256" s="135"/>
      <c r="I256" s="135"/>
      <c r="K256" s="138"/>
    </row>
    <row r="257" spans="1:12" s="152" customFormat="1" ht="14.1" customHeight="1">
      <c r="A257" s="170" t="s">
        <v>413</v>
      </c>
      <c r="B257" s="148" t="s">
        <v>554</v>
      </c>
      <c r="C257" s="148" t="s">
        <v>412</v>
      </c>
      <c r="D257" s="174" t="s">
        <v>79</v>
      </c>
      <c r="E257" s="175">
        <v>2</v>
      </c>
      <c r="F257" s="173">
        <v>0</v>
      </c>
      <c r="G257" s="173">
        <f t="shared" ref="G257" si="96">E257*F257</f>
        <v>0</v>
      </c>
      <c r="H257" s="173">
        <v>0</v>
      </c>
      <c r="I257" s="173">
        <f t="shared" ref="I257" si="97">E257*H257</f>
        <v>0</v>
      </c>
      <c r="J257" s="112"/>
      <c r="K257" s="138"/>
    </row>
    <row r="258" spans="1:12" s="152" customFormat="1" ht="14.1" customHeight="1">
      <c r="A258" s="170" t="s">
        <v>194</v>
      </c>
      <c r="B258" s="148" t="s">
        <v>555</v>
      </c>
      <c r="C258" s="148" t="s">
        <v>313</v>
      </c>
      <c r="D258" s="151" t="s">
        <v>79</v>
      </c>
      <c r="E258" s="139">
        <v>1</v>
      </c>
      <c r="F258" s="135">
        <v>0</v>
      </c>
      <c r="G258" s="135">
        <f t="shared" ref="G258" si="98">E258*F258</f>
        <v>0</v>
      </c>
      <c r="H258" s="135">
        <v>0</v>
      </c>
      <c r="I258" s="135">
        <f t="shared" ref="I258" si="99">E258*H258</f>
        <v>0</v>
      </c>
      <c r="K258" s="138"/>
      <c r="L258" s="113"/>
    </row>
    <row r="259" spans="1:12" s="152" customFormat="1" ht="14.1" customHeight="1">
      <c r="A259" s="170"/>
      <c r="B259" s="148"/>
      <c r="C259" s="148" t="s">
        <v>316</v>
      </c>
      <c r="D259" s="151"/>
      <c r="E259" s="139"/>
      <c r="F259" s="135"/>
      <c r="G259" s="135"/>
      <c r="H259" s="135"/>
      <c r="I259" s="135"/>
      <c r="K259" s="138"/>
      <c r="L259" s="113"/>
    </row>
    <row r="260" spans="1:12" s="152" customFormat="1" ht="14.1" customHeight="1">
      <c r="A260" s="170" t="s">
        <v>414</v>
      </c>
      <c r="B260" s="148" t="s">
        <v>556</v>
      </c>
      <c r="C260" s="148" t="s">
        <v>314</v>
      </c>
      <c r="D260" s="174" t="s">
        <v>79</v>
      </c>
      <c r="E260" s="175">
        <v>2</v>
      </c>
      <c r="F260" s="173">
        <v>0</v>
      </c>
      <c r="G260" s="173">
        <f t="shared" ref="G260:G261" si="100">E260*F260</f>
        <v>0</v>
      </c>
      <c r="H260" s="173">
        <v>0</v>
      </c>
      <c r="I260" s="173">
        <f t="shared" ref="I260:I261" si="101">E260*H260</f>
        <v>0</v>
      </c>
      <c r="J260" s="112"/>
      <c r="K260" s="138"/>
      <c r="L260" s="113"/>
    </row>
    <row r="261" spans="1:12" s="152" customFormat="1" ht="14.1" customHeight="1">
      <c r="A261" s="170" t="s">
        <v>416</v>
      </c>
      <c r="B261" s="148" t="s">
        <v>557</v>
      </c>
      <c r="C261" s="148" t="s">
        <v>415</v>
      </c>
      <c r="D261" s="151" t="s">
        <v>79</v>
      </c>
      <c r="E261" s="139">
        <v>1</v>
      </c>
      <c r="F261" s="135">
        <v>0</v>
      </c>
      <c r="G261" s="135">
        <f t="shared" si="100"/>
        <v>0</v>
      </c>
      <c r="H261" s="135">
        <v>0</v>
      </c>
      <c r="I261" s="135">
        <f t="shared" si="101"/>
        <v>0</v>
      </c>
      <c r="K261" s="138"/>
      <c r="L261" s="113"/>
    </row>
    <row r="262" spans="1:12" s="152" customFormat="1" ht="14.1" customHeight="1">
      <c r="A262" s="170" t="s">
        <v>417</v>
      </c>
      <c r="B262" s="148" t="s">
        <v>558</v>
      </c>
      <c r="C262" s="148" t="s">
        <v>367</v>
      </c>
      <c r="D262" s="174" t="s">
        <v>79</v>
      </c>
      <c r="E262" s="175">
        <v>2</v>
      </c>
      <c r="F262" s="173">
        <v>0</v>
      </c>
      <c r="G262" s="173">
        <f t="shared" ref="G262:G267" si="102">E262*F262</f>
        <v>0</v>
      </c>
      <c r="H262" s="173">
        <v>0</v>
      </c>
      <c r="I262" s="173">
        <f t="shared" ref="I262:I267" si="103">E262*H262</f>
        <v>0</v>
      </c>
      <c r="J262" s="112"/>
      <c r="K262" s="138"/>
      <c r="L262" s="113"/>
    </row>
    <row r="263" spans="1:12" s="152" customFormat="1" ht="14.1" customHeight="1">
      <c r="A263" s="170" t="s">
        <v>418</v>
      </c>
      <c r="B263" s="148" t="s">
        <v>559</v>
      </c>
      <c r="C263" s="148" t="s">
        <v>318</v>
      </c>
      <c r="D263" s="174" t="s">
        <v>79</v>
      </c>
      <c r="E263" s="175">
        <v>2</v>
      </c>
      <c r="F263" s="173">
        <v>0</v>
      </c>
      <c r="G263" s="173">
        <f t="shared" si="102"/>
        <v>0</v>
      </c>
      <c r="H263" s="173">
        <v>0</v>
      </c>
      <c r="I263" s="173">
        <f t="shared" si="103"/>
        <v>0</v>
      </c>
      <c r="J263" s="112"/>
      <c r="K263" s="138"/>
      <c r="L263" s="113"/>
    </row>
    <row r="264" spans="1:12" s="152" customFormat="1" ht="14.1" customHeight="1">
      <c r="A264" s="170" t="s">
        <v>420</v>
      </c>
      <c r="B264" s="148" t="s">
        <v>560</v>
      </c>
      <c r="C264" s="148" t="s">
        <v>419</v>
      </c>
      <c r="D264" s="174" t="s">
        <v>79</v>
      </c>
      <c r="E264" s="175">
        <v>1</v>
      </c>
      <c r="F264" s="173">
        <v>0</v>
      </c>
      <c r="G264" s="173">
        <f t="shared" si="102"/>
        <v>0</v>
      </c>
      <c r="H264" s="173">
        <v>0</v>
      </c>
      <c r="I264" s="173">
        <f t="shared" si="103"/>
        <v>0</v>
      </c>
      <c r="K264" s="150"/>
      <c r="L264" s="113"/>
    </row>
    <row r="265" spans="1:12" s="152" customFormat="1" ht="14.1" customHeight="1">
      <c r="A265" s="170" t="s">
        <v>421</v>
      </c>
      <c r="B265" s="148" t="s">
        <v>561</v>
      </c>
      <c r="C265" s="148" t="s">
        <v>342</v>
      </c>
      <c r="D265" s="174" t="s">
        <v>79</v>
      </c>
      <c r="E265" s="175">
        <v>1</v>
      </c>
      <c r="F265" s="173">
        <v>0</v>
      </c>
      <c r="G265" s="173">
        <f t="shared" si="102"/>
        <v>0</v>
      </c>
      <c r="H265" s="173">
        <v>0</v>
      </c>
      <c r="I265" s="173">
        <f t="shared" si="103"/>
        <v>0</v>
      </c>
      <c r="K265" s="150"/>
      <c r="L265" s="113"/>
    </row>
    <row r="266" spans="1:12" s="152" customFormat="1" ht="14.1" customHeight="1">
      <c r="A266" s="170" t="s">
        <v>424</v>
      </c>
      <c r="B266" s="148" t="s">
        <v>562</v>
      </c>
      <c r="C266" s="148" t="s">
        <v>422</v>
      </c>
      <c r="D266" s="174" t="s">
        <v>79</v>
      </c>
      <c r="E266" s="175">
        <v>1</v>
      </c>
      <c r="F266" s="173">
        <v>0</v>
      </c>
      <c r="G266" s="173">
        <f t="shared" si="102"/>
        <v>0</v>
      </c>
      <c r="H266" s="173">
        <v>0</v>
      </c>
      <c r="I266" s="173">
        <f t="shared" si="103"/>
        <v>0</v>
      </c>
      <c r="J266" s="112"/>
      <c r="K266" s="138"/>
      <c r="L266" s="113"/>
    </row>
    <row r="267" spans="1:12" s="152" customFormat="1" ht="14.1" customHeight="1">
      <c r="A267" s="170" t="s">
        <v>425</v>
      </c>
      <c r="B267" s="148" t="s">
        <v>563</v>
      </c>
      <c r="C267" s="148" t="s">
        <v>423</v>
      </c>
      <c r="D267" s="174" t="s">
        <v>79</v>
      </c>
      <c r="E267" s="175">
        <v>1</v>
      </c>
      <c r="F267" s="173">
        <v>0</v>
      </c>
      <c r="G267" s="173">
        <f t="shared" si="102"/>
        <v>0</v>
      </c>
      <c r="H267" s="173">
        <v>0</v>
      </c>
      <c r="I267" s="173">
        <f t="shared" si="103"/>
        <v>0</v>
      </c>
      <c r="J267" s="112"/>
      <c r="K267" s="138"/>
      <c r="L267" s="113"/>
    </row>
    <row r="268" spans="1:12" s="152" customFormat="1" ht="14.1" customHeight="1">
      <c r="A268" s="170" t="s">
        <v>428</v>
      </c>
      <c r="B268" s="148" t="s">
        <v>564</v>
      </c>
      <c r="C268" s="148" t="s">
        <v>426</v>
      </c>
      <c r="D268" s="154" t="s">
        <v>79</v>
      </c>
      <c r="E268" s="139">
        <v>1</v>
      </c>
      <c r="F268" s="135">
        <v>0</v>
      </c>
      <c r="G268" s="135">
        <f t="shared" ref="G268" si="104">E268*F268</f>
        <v>0</v>
      </c>
      <c r="H268" s="135">
        <v>0</v>
      </c>
      <c r="I268" s="135">
        <f t="shared" ref="I268" si="105">E268*H268</f>
        <v>0</v>
      </c>
      <c r="K268" s="150"/>
      <c r="L268" s="113"/>
    </row>
    <row r="269" spans="1:12" s="152" customFormat="1" ht="14.1" customHeight="1">
      <c r="A269" s="170" t="s">
        <v>429</v>
      </c>
      <c r="B269" s="148" t="s">
        <v>565</v>
      </c>
      <c r="C269" s="148" t="s">
        <v>427</v>
      </c>
      <c r="D269" s="154" t="s">
        <v>79</v>
      </c>
      <c r="E269" s="139">
        <v>1</v>
      </c>
      <c r="F269" s="135">
        <v>0</v>
      </c>
      <c r="G269" s="135">
        <f t="shared" ref="G269:G271" si="106">E269*F269</f>
        <v>0</v>
      </c>
      <c r="H269" s="135">
        <v>0</v>
      </c>
      <c r="I269" s="135">
        <f t="shared" ref="I269:I271" si="107">E269*H269</f>
        <v>0</v>
      </c>
      <c r="K269" s="150"/>
      <c r="L269" s="113"/>
    </row>
    <row r="270" spans="1:12" s="152" customFormat="1" ht="14.1" customHeight="1">
      <c r="A270" s="170" t="s">
        <v>431</v>
      </c>
      <c r="B270" s="148" t="s">
        <v>566</v>
      </c>
      <c r="C270" s="148" t="s">
        <v>430</v>
      </c>
      <c r="D270" s="174" t="s">
        <v>79</v>
      </c>
      <c r="E270" s="175">
        <v>1</v>
      </c>
      <c r="F270" s="173">
        <v>0</v>
      </c>
      <c r="G270" s="173">
        <f t="shared" si="106"/>
        <v>0</v>
      </c>
      <c r="H270" s="173">
        <v>0</v>
      </c>
      <c r="I270" s="173">
        <f t="shared" si="107"/>
        <v>0</v>
      </c>
      <c r="J270" s="112"/>
      <c r="K270" s="138"/>
      <c r="L270" s="113"/>
    </row>
    <row r="271" spans="1:12" s="152" customFormat="1" ht="14.1" customHeight="1">
      <c r="A271" s="170" t="s">
        <v>433</v>
      </c>
      <c r="B271" s="148" t="s">
        <v>567</v>
      </c>
      <c r="C271" s="172" t="s">
        <v>432</v>
      </c>
      <c r="D271" s="174" t="s">
        <v>79</v>
      </c>
      <c r="E271" s="175">
        <v>1</v>
      </c>
      <c r="F271" s="173">
        <v>0</v>
      </c>
      <c r="G271" s="173">
        <f t="shared" si="106"/>
        <v>0</v>
      </c>
      <c r="H271" s="173">
        <v>0</v>
      </c>
      <c r="I271" s="173">
        <f t="shared" si="107"/>
        <v>0</v>
      </c>
      <c r="J271" s="112"/>
      <c r="K271" s="176"/>
      <c r="L271" s="113"/>
    </row>
    <row r="272" spans="1:12" s="152" customFormat="1" ht="14.1" customHeight="1">
      <c r="A272" s="170"/>
      <c r="L272" s="113"/>
    </row>
    <row r="273" spans="1:12" s="152" customFormat="1" ht="14.1" customHeight="1">
      <c r="A273" s="170"/>
      <c r="B273" s="148" t="s">
        <v>568</v>
      </c>
      <c r="C273" s="172" t="s">
        <v>242</v>
      </c>
      <c r="D273" s="174" t="s">
        <v>90</v>
      </c>
      <c r="E273" s="139">
        <v>4</v>
      </c>
      <c r="F273" s="173">
        <v>0</v>
      </c>
      <c r="G273" s="173">
        <f>E273*F273</f>
        <v>0</v>
      </c>
      <c r="H273" s="173">
        <v>0</v>
      </c>
      <c r="I273" s="173">
        <f>E273*H273</f>
        <v>0</v>
      </c>
      <c r="K273" s="150"/>
      <c r="L273" s="113"/>
    </row>
    <row r="274" spans="1:12" s="152" customFormat="1" ht="14.1" customHeight="1">
      <c r="A274" s="170"/>
      <c r="C274" s="177" t="s">
        <v>98</v>
      </c>
      <c r="D274" s="174"/>
      <c r="E274" s="139"/>
      <c r="F274" s="173"/>
      <c r="G274" s="173"/>
      <c r="H274" s="173"/>
      <c r="I274" s="173"/>
      <c r="K274" s="150"/>
      <c r="L274" s="113"/>
    </row>
    <row r="275" spans="1:12" s="152" customFormat="1" ht="14.1" customHeight="1">
      <c r="A275" s="170"/>
      <c r="B275" s="148" t="s">
        <v>569</v>
      </c>
      <c r="C275" s="172" t="s">
        <v>282</v>
      </c>
      <c r="D275" s="174" t="s">
        <v>90</v>
      </c>
      <c r="E275" s="139">
        <v>8</v>
      </c>
      <c r="F275" s="173">
        <v>0</v>
      </c>
      <c r="G275" s="173">
        <f>E275*F275</f>
        <v>0</v>
      </c>
      <c r="H275" s="173">
        <v>0</v>
      </c>
      <c r="I275" s="173">
        <f>E275*H275</f>
        <v>0</v>
      </c>
      <c r="K275" s="150"/>
      <c r="L275" s="113"/>
    </row>
    <row r="276" spans="1:12" s="152" customFormat="1" ht="14.1" customHeight="1">
      <c r="A276" s="170"/>
      <c r="B276" s="148" t="s">
        <v>570</v>
      </c>
      <c r="C276" s="148" t="s">
        <v>592</v>
      </c>
      <c r="D276" s="174" t="s">
        <v>90</v>
      </c>
      <c r="E276" s="139">
        <v>8</v>
      </c>
      <c r="F276" s="135">
        <v>0</v>
      </c>
      <c r="G276" s="173">
        <f>E276*F276</f>
        <v>0</v>
      </c>
      <c r="H276" s="135">
        <v>0</v>
      </c>
      <c r="I276" s="173">
        <f>E276*H276</f>
        <v>0</v>
      </c>
      <c r="K276" s="150"/>
      <c r="L276" s="113"/>
    </row>
    <row r="277" spans="1:12" s="152" customFormat="1" ht="14.1" customHeight="1">
      <c r="A277" s="170"/>
      <c r="C277" s="177" t="s">
        <v>98</v>
      </c>
      <c r="D277" s="154"/>
      <c r="E277" s="139"/>
      <c r="F277" s="135"/>
      <c r="G277" s="135"/>
      <c r="H277" s="135"/>
      <c r="I277" s="135"/>
      <c r="K277" s="150"/>
      <c r="L277" s="113"/>
    </row>
    <row r="278" spans="1:12" s="152" customFormat="1" ht="14.1" customHeight="1">
      <c r="A278" s="170"/>
      <c r="B278" s="148" t="s">
        <v>571</v>
      </c>
      <c r="C278" s="148" t="s">
        <v>99</v>
      </c>
      <c r="D278" s="158" t="s">
        <v>90</v>
      </c>
      <c r="E278" s="139">
        <v>15</v>
      </c>
      <c r="F278" s="135">
        <v>0</v>
      </c>
      <c r="G278" s="135">
        <f t="shared" ref="G278" si="108">E278*F278</f>
        <v>0</v>
      </c>
      <c r="H278" s="135">
        <v>0</v>
      </c>
      <c r="I278" s="135">
        <f t="shared" ref="I278" si="109">E278*H278</f>
        <v>0</v>
      </c>
      <c r="J278" s="112"/>
      <c r="K278" s="138"/>
      <c r="L278" s="113"/>
    </row>
    <row r="279" spans="1:12" s="152" customFormat="1" ht="14.1" customHeight="1">
      <c r="A279" s="170"/>
      <c r="C279" s="153" t="s">
        <v>98</v>
      </c>
      <c r="D279" s="158"/>
      <c r="E279" s="139"/>
      <c r="F279" s="135"/>
      <c r="G279" s="135"/>
      <c r="H279" s="135"/>
      <c r="I279" s="135"/>
      <c r="J279" s="112"/>
      <c r="K279" s="176"/>
    </row>
    <row r="280" spans="1:12" s="152" customFormat="1" ht="14.1" customHeight="1">
      <c r="A280" s="170"/>
      <c r="C280" s="148" t="s">
        <v>361</v>
      </c>
      <c r="D280" s="154"/>
      <c r="E280" s="139"/>
      <c r="F280" s="135"/>
      <c r="G280" s="135"/>
      <c r="H280" s="135"/>
      <c r="I280" s="135"/>
      <c r="J280" s="112"/>
      <c r="K280" s="176"/>
    </row>
    <row r="281" spans="1:12" s="152" customFormat="1" ht="14.1" customHeight="1">
      <c r="A281" s="170"/>
      <c r="C281" s="148" t="s">
        <v>362</v>
      </c>
      <c r="D281" s="154"/>
      <c r="E281" s="139"/>
      <c r="F281" s="135"/>
      <c r="G281" s="135"/>
      <c r="H281" s="135"/>
      <c r="I281" s="135"/>
      <c r="J281" s="112"/>
      <c r="K281" s="176"/>
    </row>
    <row r="282" spans="1:12" s="152" customFormat="1" ht="14.1" customHeight="1">
      <c r="A282" s="170"/>
      <c r="B282" s="148" t="s">
        <v>572</v>
      </c>
      <c r="C282" s="149" t="s">
        <v>232</v>
      </c>
      <c r="D282" s="147" t="s">
        <v>91</v>
      </c>
      <c r="E282" s="139">
        <v>6</v>
      </c>
      <c r="F282" s="135">
        <v>0</v>
      </c>
      <c r="G282" s="135">
        <f t="shared" ref="G282:G283" si="110">E282*F282</f>
        <v>0</v>
      </c>
      <c r="H282" s="135">
        <v>0</v>
      </c>
      <c r="I282" s="135">
        <f t="shared" ref="I282:I283" si="111">E282*H282</f>
        <v>0</v>
      </c>
      <c r="J282" s="112"/>
      <c r="K282" s="138"/>
    </row>
    <row r="283" spans="1:12" s="152" customFormat="1" ht="14.1" customHeight="1">
      <c r="A283" s="170"/>
      <c r="B283" s="148" t="s">
        <v>573</v>
      </c>
      <c r="C283" s="149" t="s">
        <v>332</v>
      </c>
      <c r="D283" s="147" t="s">
        <v>91</v>
      </c>
      <c r="E283" s="139">
        <v>12</v>
      </c>
      <c r="F283" s="135">
        <v>0</v>
      </c>
      <c r="G283" s="135">
        <f t="shared" si="110"/>
        <v>0</v>
      </c>
      <c r="H283" s="135">
        <v>0</v>
      </c>
      <c r="I283" s="135">
        <f t="shared" si="111"/>
        <v>0</v>
      </c>
      <c r="J283" s="112"/>
      <c r="K283" s="138"/>
    </row>
    <row r="284" spans="1:12" s="152" customFormat="1" ht="14.1" customHeight="1">
      <c r="A284" s="155"/>
      <c r="B284" s="148"/>
      <c r="C284" s="161" t="s">
        <v>126</v>
      </c>
      <c r="D284" s="151"/>
      <c r="E284" s="139"/>
      <c r="F284" s="135"/>
      <c r="G284" s="162">
        <f>SUM(G255:G283)</f>
        <v>0</v>
      </c>
      <c r="H284" s="162"/>
      <c r="I284" s="162">
        <f>SUM(I255:I283)</f>
        <v>0</v>
      </c>
      <c r="K284" s="150"/>
    </row>
    <row r="285" spans="1:12" s="152" customFormat="1" ht="9.9" customHeight="1">
      <c r="A285" s="155"/>
      <c r="B285" s="148"/>
      <c r="C285" s="156"/>
      <c r="D285" s="151"/>
      <c r="E285" s="139"/>
      <c r="F285" s="135"/>
      <c r="G285" s="135"/>
      <c r="H285" s="135"/>
      <c r="I285" s="135"/>
      <c r="K285" s="150"/>
    </row>
    <row r="286" spans="1:12" s="113" customFormat="1" ht="5.0999999999999996" customHeight="1">
      <c r="A286" s="116"/>
      <c r="B286" s="117"/>
      <c r="C286" s="142"/>
      <c r="D286" s="117"/>
      <c r="E286" s="117"/>
      <c r="F286" s="117"/>
      <c r="G286" s="117"/>
      <c r="H286" s="117"/>
      <c r="I286" s="118"/>
      <c r="K286" s="138"/>
    </row>
    <row r="287" spans="1:12" s="113" customFormat="1" ht="14.1" customHeight="1">
      <c r="A287" s="119" t="s">
        <v>434</v>
      </c>
      <c r="B287" s="114"/>
      <c r="C287" s="143"/>
      <c r="D287" s="114"/>
      <c r="E287" s="114"/>
      <c r="F287" s="114"/>
      <c r="G287" s="114"/>
      <c r="H287" s="114"/>
      <c r="I287" s="120"/>
      <c r="K287" s="138"/>
    </row>
    <row r="288" spans="1:12" s="113" customFormat="1" ht="5.0999999999999996" customHeight="1">
      <c r="A288" s="121"/>
      <c r="B288" s="115"/>
      <c r="C288" s="141"/>
      <c r="D288" s="115"/>
      <c r="E288" s="115"/>
      <c r="F288" s="115"/>
      <c r="G288" s="115"/>
      <c r="H288" s="115"/>
      <c r="I288" s="122"/>
      <c r="K288" s="138"/>
    </row>
    <row r="289" spans="1:11" s="152" customFormat="1" ht="14.1" customHeight="1">
      <c r="A289" s="170" t="s">
        <v>128</v>
      </c>
      <c r="B289" s="148" t="s">
        <v>574</v>
      </c>
      <c r="C289" s="148" t="s">
        <v>435</v>
      </c>
      <c r="D289" s="151" t="s">
        <v>79</v>
      </c>
      <c r="E289" s="139">
        <v>2</v>
      </c>
      <c r="F289" s="135">
        <v>0</v>
      </c>
      <c r="G289" s="135">
        <f>E289*F289</f>
        <v>0</v>
      </c>
      <c r="H289" s="135"/>
      <c r="I289" s="135"/>
      <c r="J289" s="112"/>
      <c r="K289" s="176"/>
    </row>
    <row r="290" spans="1:11" s="152" customFormat="1" ht="14.1" customHeight="1">
      <c r="A290" s="170"/>
      <c r="B290" s="148"/>
      <c r="C290" s="148" t="s">
        <v>436</v>
      </c>
      <c r="D290" s="151"/>
      <c r="E290" s="139"/>
      <c r="F290" s="135"/>
      <c r="G290" s="135"/>
      <c r="H290" s="135"/>
      <c r="I290" s="135"/>
      <c r="J290" s="112"/>
      <c r="K290" s="176"/>
    </row>
    <row r="291" spans="1:11" s="152" customFormat="1" ht="14.1" customHeight="1">
      <c r="A291" s="170" t="s">
        <v>195</v>
      </c>
      <c r="B291" s="148" t="s">
        <v>575</v>
      </c>
      <c r="C291" s="148" t="s">
        <v>437</v>
      </c>
      <c r="D291" s="154" t="s">
        <v>79</v>
      </c>
      <c r="E291" s="139">
        <v>2</v>
      </c>
      <c r="F291" s="135">
        <v>0</v>
      </c>
      <c r="G291" s="135">
        <f t="shared" ref="G291" si="112">E291*F291</f>
        <v>0</v>
      </c>
      <c r="H291" s="135"/>
      <c r="I291" s="135"/>
      <c r="K291" s="138"/>
    </row>
    <row r="292" spans="1:11" s="152" customFormat="1" ht="14.1" customHeight="1">
      <c r="A292" s="170"/>
      <c r="B292" s="148"/>
      <c r="C292" s="153" t="s">
        <v>97</v>
      </c>
      <c r="D292" s="154"/>
      <c r="E292" s="139"/>
      <c r="F292" s="135"/>
      <c r="G292" s="135"/>
      <c r="H292" s="135"/>
      <c r="I292" s="135"/>
      <c r="K292" s="138"/>
    </row>
    <row r="293" spans="1:11" s="152" customFormat="1" ht="14.1" customHeight="1">
      <c r="A293" s="170" t="s">
        <v>439</v>
      </c>
      <c r="B293" s="148" t="s">
        <v>576</v>
      </c>
      <c r="C293" s="148" t="s">
        <v>440</v>
      </c>
      <c r="D293" s="174" t="s">
        <v>79</v>
      </c>
      <c r="E293" s="175">
        <v>2</v>
      </c>
      <c r="F293" s="173">
        <v>0</v>
      </c>
      <c r="G293" s="173">
        <f>E293*F293</f>
        <v>0</v>
      </c>
      <c r="H293" s="173">
        <v>0</v>
      </c>
      <c r="I293" s="173">
        <f>E293*H293</f>
        <v>0</v>
      </c>
      <c r="J293" s="112"/>
      <c r="K293" s="176"/>
    </row>
    <row r="294" spans="1:11" s="152" customFormat="1" ht="14.1" customHeight="1">
      <c r="A294" s="170"/>
      <c r="B294" s="148"/>
      <c r="C294" s="177" t="s">
        <v>97</v>
      </c>
      <c r="D294" s="174"/>
      <c r="E294" s="175"/>
      <c r="F294" s="173"/>
      <c r="G294" s="173"/>
      <c r="H294" s="173"/>
      <c r="I294" s="173"/>
      <c r="J294" s="112"/>
      <c r="K294" s="176"/>
    </row>
    <row r="295" spans="1:11" s="152" customFormat="1" ht="14.1" customHeight="1">
      <c r="A295" s="170"/>
      <c r="C295" s="153"/>
      <c r="D295" s="154"/>
      <c r="E295" s="139"/>
      <c r="F295" s="135"/>
      <c r="G295" s="135"/>
      <c r="H295" s="135"/>
      <c r="I295" s="135"/>
      <c r="K295" s="138"/>
    </row>
    <row r="296" spans="1:11" s="152" customFormat="1" ht="14.1" customHeight="1">
      <c r="A296" s="170"/>
      <c r="B296" s="148" t="s">
        <v>577</v>
      </c>
      <c r="C296" s="148" t="s">
        <v>93</v>
      </c>
      <c r="D296" s="151" t="s">
        <v>91</v>
      </c>
      <c r="E296" s="139">
        <v>30</v>
      </c>
      <c r="F296" s="135"/>
      <c r="G296" s="135"/>
      <c r="H296" s="135">
        <v>0</v>
      </c>
      <c r="I296" s="135">
        <f>E296*H296</f>
        <v>0</v>
      </c>
      <c r="K296" s="138"/>
    </row>
    <row r="297" spans="1:11" s="152" customFormat="1" ht="14.1" customHeight="1">
      <c r="A297" s="170"/>
      <c r="B297" s="148"/>
      <c r="C297" s="148" t="s">
        <v>183</v>
      </c>
      <c r="D297" s="151"/>
      <c r="E297" s="139"/>
      <c r="F297" s="135"/>
      <c r="G297" s="135"/>
      <c r="H297" s="135"/>
      <c r="I297" s="135"/>
      <c r="K297" s="138"/>
    </row>
    <row r="298" spans="1:11" s="152" customFormat="1" ht="14.1" customHeight="1">
      <c r="A298" s="170"/>
      <c r="B298" s="148"/>
      <c r="C298" s="153" t="s">
        <v>98</v>
      </c>
      <c r="D298" s="151"/>
      <c r="E298" s="139"/>
      <c r="F298" s="135"/>
      <c r="G298" s="135"/>
      <c r="H298" s="135"/>
      <c r="I298" s="135"/>
      <c r="K298" s="138"/>
    </row>
    <row r="299" spans="1:11" s="152" customFormat="1" ht="14.1" customHeight="1">
      <c r="A299" s="170"/>
      <c r="B299" s="148" t="s">
        <v>578</v>
      </c>
      <c r="C299" s="148" t="s">
        <v>95</v>
      </c>
      <c r="D299" s="151" t="s">
        <v>79</v>
      </c>
      <c r="E299" s="139">
        <v>2</v>
      </c>
      <c r="F299" s="135"/>
      <c r="G299" s="135"/>
      <c r="H299" s="135">
        <v>0</v>
      </c>
      <c r="I299" s="135">
        <f>E299*H299</f>
        <v>0</v>
      </c>
      <c r="K299" s="138"/>
    </row>
    <row r="300" spans="1:11" s="152" customFormat="1" ht="14.1" customHeight="1">
      <c r="A300" s="170"/>
      <c r="B300" s="148"/>
      <c r="C300" s="153" t="s">
        <v>98</v>
      </c>
      <c r="D300" s="151"/>
      <c r="E300" s="139"/>
      <c r="F300" s="135"/>
      <c r="G300" s="135"/>
      <c r="H300" s="135"/>
      <c r="I300" s="135"/>
      <c r="K300" s="138"/>
    </row>
    <row r="301" spans="1:11" s="152" customFormat="1" ht="14.1" customHeight="1">
      <c r="A301" s="155"/>
      <c r="B301" s="148"/>
      <c r="C301" s="161" t="s">
        <v>129</v>
      </c>
      <c r="D301" s="151"/>
      <c r="E301" s="139"/>
      <c r="F301" s="135"/>
      <c r="G301" s="162">
        <f>SUM(G289:G300)</f>
        <v>0</v>
      </c>
      <c r="H301" s="162"/>
      <c r="I301" s="162">
        <f>SUM(I289:I300)</f>
        <v>0</v>
      </c>
      <c r="K301" s="150"/>
    </row>
    <row r="302" spans="1:11" s="152" customFormat="1" ht="9.9" customHeight="1">
      <c r="A302" s="155"/>
      <c r="B302" s="148"/>
      <c r="C302" s="156"/>
      <c r="D302" s="151"/>
      <c r="E302" s="139"/>
      <c r="F302" s="135"/>
      <c r="G302" s="135"/>
      <c r="H302" s="135"/>
      <c r="I302" s="135"/>
      <c r="K302" s="150"/>
    </row>
    <row r="303" spans="1:11" s="113" customFormat="1" ht="5.0999999999999996" customHeight="1">
      <c r="A303" s="116"/>
      <c r="B303" s="117"/>
      <c r="C303" s="142"/>
      <c r="D303" s="117"/>
      <c r="E303" s="117"/>
      <c r="F303" s="117"/>
      <c r="G303" s="117"/>
      <c r="H303" s="117"/>
      <c r="I303" s="118"/>
      <c r="K303" s="138"/>
    </row>
    <row r="304" spans="1:11" s="113" customFormat="1" ht="14.1" customHeight="1">
      <c r="A304" s="119" t="s">
        <v>438</v>
      </c>
      <c r="B304" s="114"/>
      <c r="C304" s="143"/>
      <c r="D304" s="114"/>
      <c r="E304" s="114"/>
      <c r="F304" s="114"/>
      <c r="G304" s="114"/>
      <c r="H304" s="114"/>
      <c r="I304" s="120"/>
      <c r="K304" s="138"/>
    </row>
    <row r="305" spans="1:11" s="113" customFormat="1" ht="5.0999999999999996" customHeight="1">
      <c r="A305" s="121"/>
      <c r="B305" s="115"/>
      <c r="C305" s="141"/>
      <c r="D305" s="115"/>
      <c r="E305" s="115"/>
      <c r="F305" s="115"/>
      <c r="G305" s="115"/>
      <c r="H305" s="115"/>
      <c r="I305" s="122"/>
      <c r="K305" s="138"/>
    </row>
    <row r="306" spans="1:11" s="152" customFormat="1" ht="14.1" customHeight="1">
      <c r="A306" s="170" t="s">
        <v>131</v>
      </c>
      <c r="B306" s="148" t="s">
        <v>579</v>
      </c>
      <c r="C306" s="148" t="s">
        <v>441</v>
      </c>
      <c r="D306" s="151" t="s">
        <v>79</v>
      </c>
      <c r="E306" s="139">
        <v>1</v>
      </c>
      <c r="F306" s="135">
        <v>0</v>
      </c>
      <c r="G306" s="135">
        <f>E306*F306</f>
        <v>0</v>
      </c>
      <c r="H306" s="135"/>
      <c r="I306" s="135"/>
      <c r="J306" s="112"/>
      <c r="K306" s="176"/>
    </row>
    <row r="307" spans="1:11" s="152" customFormat="1" ht="14.1" customHeight="1">
      <c r="A307" s="170"/>
      <c r="B307" s="148"/>
      <c r="C307" s="148" t="s">
        <v>645</v>
      </c>
      <c r="D307" s="151"/>
      <c r="E307" s="139"/>
      <c r="F307" s="135"/>
      <c r="G307" s="135"/>
      <c r="H307" s="135"/>
      <c r="I307" s="135"/>
      <c r="J307" s="112"/>
      <c r="K307" s="176"/>
    </row>
    <row r="308" spans="1:11" s="152" customFormat="1" ht="14.1" customHeight="1">
      <c r="C308" s="148" t="s">
        <v>442</v>
      </c>
      <c r="D308" s="151"/>
      <c r="E308" s="139"/>
      <c r="F308" s="135"/>
      <c r="G308" s="135"/>
      <c r="H308" s="135"/>
      <c r="I308" s="135"/>
      <c r="J308" s="112"/>
      <c r="K308" s="176"/>
    </row>
    <row r="309" spans="1:11" s="152" customFormat="1" ht="14.1" customHeight="1">
      <c r="A309" s="170" t="s">
        <v>196</v>
      </c>
      <c r="B309" s="148" t="s">
        <v>580</v>
      </c>
      <c r="C309" s="148" t="s">
        <v>440</v>
      </c>
      <c r="D309" s="174" t="s">
        <v>79</v>
      </c>
      <c r="E309" s="175">
        <v>1</v>
      </c>
      <c r="F309" s="173">
        <v>0</v>
      </c>
      <c r="G309" s="173">
        <f>E309*F309</f>
        <v>0</v>
      </c>
      <c r="H309" s="173">
        <v>0</v>
      </c>
      <c r="I309" s="173">
        <f>E309*H309</f>
        <v>0</v>
      </c>
      <c r="J309" s="112"/>
      <c r="K309" s="176"/>
    </row>
    <row r="310" spans="1:11" s="152" customFormat="1" ht="14.1" customHeight="1">
      <c r="A310" s="170"/>
      <c r="B310" s="148"/>
      <c r="C310" s="177" t="s">
        <v>97</v>
      </c>
      <c r="D310" s="174"/>
      <c r="E310" s="175"/>
      <c r="F310" s="173"/>
      <c r="G310" s="173"/>
      <c r="H310" s="173"/>
      <c r="I310" s="173"/>
      <c r="J310" s="112"/>
      <c r="K310" s="176"/>
    </row>
    <row r="311" spans="1:11" s="152" customFormat="1" ht="14.1" customHeight="1">
      <c r="A311" s="170"/>
      <c r="C311" s="153"/>
      <c r="D311" s="154"/>
      <c r="E311" s="139"/>
      <c r="F311" s="135"/>
      <c r="G311" s="135"/>
      <c r="H311" s="135"/>
      <c r="I311" s="135"/>
      <c r="K311" s="138"/>
    </row>
    <row r="312" spans="1:11" s="152" customFormat="1" ht="14.1" customHeight="1">
      <c r="A312" s="170"/>
      <c r="B312" s="148" t="s">
        <v>581</v>
      </c>
      <c r="C312" s="148" t="s">
        <v>93</v>
      </c>
      <c r="D312" s="151" t="s">
        <v>91</v>
      </c>
      <c r="E312" s="139">
        <v>10</v>
      </c>
      <c r="F312" s="135"/>
      <c r="G312" s="135"/>
      <c r="H312" s="135">
        <v>0</v>
      </c>
      <c r="I312" s="135">
        <f>E312*H312</f>
        <v>0</v>
      </c>
      <c r="K312" s="138"/>
    </row>
    <row r="313" spans="1:11" s="152" customFormat="1" ht="14.1" customHeight="1">
      <c r="A313" s="170"/>
      <c r="C313" s="148" t="s">
        <v>183</v>
      </c>
      <c r="D313" s="151"/>
      <c r="E313" s="139"/>
      <c r="F313" s="135"/>
      <c r="G313" s="135"/>
      <c r="H313" s="135"/>
      <c r="I313" s="135"/>
      <c r="K313" s="138"/>
    </row>
    <row r="314" spans="1:11" s="152" customFormat="1" ht="14.1" customHeight="1">
      <c r="A314" s="170"/>
      <c r="C314" s="153" t="s">
        <v>98</v>
      </c>
      <c r="D314" s="151"/>
      <c r="E314" s="139"/>
      <c r="F314" s="135"/>
      <c r="G314" s="135"/>
      <c r="H314" s="135"/>
      <c r="I314" s="135"/>
      <c r="K314" s="138"/>
    </row>
    <row r="315" spans="1:11" s="152" customFormat="1" ht="14.1" customHeight="1">
      <c r="A315" s="170"/>
      <c r="B315" s="148" t="s">
        <v>582</v>
      </c>
      <c r="C315" s="148" t="s">
        <v>95</v>
      </c>
      <c r="D315" s="151" t="s">
        <v>79</v>
      </c>
      <c r="E315" s="139">
        <v>1</v>
      </c>
      <c r="F315" s="135"/>
      <c r="G315" s="135"/>
      <c r="H315" s="135">
        <v>0</v>
      </c>
      <c r="I315" s="135">
        <f>E315*H315</f>
        <v>0</v>
      </c>
      <c r="K315" s="138"/>
    </row>
    <row r="316" spans="1:11" s="152" customFormat="1" ht="14.1" customHeight="1">
      <c r="A316" s="170"/>
      <c r="C316" s="153" t="s">
        <v>98</v>
      </c>
      <c r="D316" s="151"/>
      <c r="E316" s="139"/>
      <c r="F316" s="135"/>
      <c r="G316" s="135"/>
      <c r="H316" s="135"/>
      <c r="I316" s="135"/>
      <c r="K316" s="138"/>
    </row>
    <row r="317" spans="1:11" s="152" customFormat="1" ht="14.1" customHeight="1">
      <c r="A317" s="155"/>
      <c r="B317" s="148"/>
      <c r="C317" s="161" t="s">
        <v>130</v>
      </c>
      <c r="D317" s="151"/>
      <c r="E317" s="139"/>
      <c r="F317" s="135"/>
      <c r="G317" s="162">
        <f>SUM(G306:G316)</f>
        <v>0</v>
      </c>
      <c r="H317" s="162"/>
      <c r="I317" s="162">
        <f>SUM(I306:I316)</f>
        <v>0</v>
      </c>
      <c r="K317" s="150"/>
    </row>
    <row r="318" spans="1:11" s="152" customFormat="1" ht="9.9" customHeight="1">
      <c r="A318" s="155"/>
      <c r="B318" s="148"/>
      <c r="C318" s="156"/>
      <c r="D318" s="151"/>
      <c r="E318" s="139"/>
      <c r="F318" s="135"/>
      <c r="G318" s="135"/>
      <c r="H318" s="135"/>
      <c r="I318" s="135"/>
      <c r="K318" s="150"/>
    </row>
    <row r="319" spans="1:11" s="113" customFormat="1" ht="5.0999999999999996" customHeight="1">
      <c r="A319" s="116"/>
      <c r="B319" s="117"/>
      <c r="C319" s="142"/>
      <c r="D319" s="117"/>
      <c r="E319" s="117"/>
      <c r="F319" s="117"/>
      <c r="G319" s="117"/>
      <c r="H319" s="117"/>
      <c r="I319" s="118"/>
      <c r="K319" s="138"/>
    </row>
    <row r="320" spans="1:11" s="113" customFormat="1" ht="14.1" customHeight="1">
      <c r="A320" s="119" t="s">
        <v>599</v>
      </c>
      <c r="B320" s="114"/>
      <c r="C320" s="143"/>
      <c r="D320" s="114"/>
      <c r="E320" s="114"/>
      <c r="F320" s="114"/>
      <c r="G320" s="114"/>
      <c r="H320" s="114"/>
      <c r="I320" s="120"/>
      <c r="K320" s="138"/>
    </row>
    <row r="321" spans="1:11" s="113" customFormat="1" ht="5.0999999999999996" customHeight="1">
      <c r="A321" s="121"/>
      <c r="B321" s="115"/>
      <c r="C321" s="141"/>
      <c r="D321" s="115"/>
      <c r="E321" s="115"/>
      <c r="F321" s="115"/>
      <c r="G321" s="115"/>
      <c r="H321" s="115"/>
      <c r="I321" s="122"/>
      <c r="K321" s="138"/>
    </row>
    <row r="322" spans="1:11" s="152" customFormat="1" ht="14.1" customHeight="1">
      <c r="A322" s="170" t="s">
        <v>133</v>
      </c>
      <c r="B322" s="148" t="s">
        <v>583</v>
      </c>
      <c r="C322" s="148" t="s">
        <v>585</v>
      </c>
      <c r="D322" s="151" t="s">
        <v>79</v>
      </c>
      <c r="E322" s="139">
        <v>1</v>
      </c>
      <c r="F322" s="135">
        <v>0</v>
      </c>
      <c r="G322" s="135">
        <f>E322*F322</f>
        <v>0</v>
      </c>
      <c r="H322" s="135">
        <v>0</v>
      </c>
      <c r="I322" s="135">
        <f>E322*H322</f>
        <v>0</v>
      </c>
      <c r="K322" s="138"/>
    </row>
    <row r="323" spans="1:11" s="152" customFormat="1" ht="14.1" customHeight="1">
      <c r="A323" s="170"/>
      <c r="C323" s="148" t="s">
        <v>284</v>
      </c>
      <c r="D323" s="151"/>
      <c r="E323" s="139"/>
      <c r="F323" s="135"/>
      <c r="G323" s="135"/>
      <c r="H323" s="135"/>
      <c r="I323" s="135"/>
      <c r="K323" s="138"/>
    </row>
    <row r="324" spans="1:11" s="152" customFormat="1" ht="14.1" customHeight="1">
      <c r="A324" s="170" t="s">
        <v>197</v>
      </c>
      <c r="B324" s="148" t="s">
        <v>584</v>
      </c>
      <c r="C324" s="148" t="s">
        <v>286</v>
      </c>
      <c r="D324" s="174" t="s">
        <v>79</v>
      </c>
      <c r="E324" s="175">
        <v>2</v>
      </c>
      <c r="F324" s="173">
        <v>0</v>
      </c>
      <c r="G324" s="173">
        <f>E324*F324</f>
        <v>0</v>
      </c>
      <c r="H324" s="173">
        <v>0</v>
      </c>
      <c r="I324" s="173">
        <f>E324*H324</f>
        <v>0</v>
      </c>
      <c r="J324" s="112"/>
      <c r="K324" s="138"/>
    </row>
    <row r="325" spans="1:11" s="152" customFormat="1" ht="14.1" customHeight="1">
      <c r="A325" s="170" t="s">
        <v>198</v>
      </c>
      <c r="B325" s="148" t="s">
        <v>586</v>
      </c>
      <c r="C325" s="148" t="s">
        <v>289</v>
      </c>
      <c r="D325" s="174" t="s">
        <v>79</v>
      </c>
      <c r="E325" s="175">
        <v>1</v>
      </c>
      <c r="F325" s="173">
        <v>0</v>
      </c>
      <c r="G325" s="173">
        <f>E325*F325</f>
        <v>0</v>
      </c>
      <c r="H325" s="173">
        <v>0</v>
      </c>
      <c r="I325" s="173">
        <f>E325*H325</f>
        <v>0</v>
      </c>
      <c r="J325" s="112"/>
      <c r="K325" s="138"/>
    </row>
    <row r="326" spans="1:11" s="152" customFormat="1" ht="14.1" customHeight="1">
      <c r="A326" s="170" t="s">
        <v>199</v>
      </c>
      <c r="B326" s="148" t="s">
        <v>587</v>
      </c>
      <c r="C326" s="172" t="s">
        <v>277</v>
      </c>
      <c r="D326" s="174" t="s">
        <v>79</v>
      </c>
      <c r="E326" s="175">
        <v>2</v>
      </c>
      <c r="F326" s="173">
        <v>0</v>
      </c>
      <c r="G326" s="173">
        <f t="shared" ref="G326" si="113">E326*F326</f>
        <v>0</v>
      </c>
      <c r="H326" s="173">
        <v>0</v>
      </c>
      <c r="I326" s="173">
        <f t="shared" ref="I326" si="114">E326*H326</f>
        <v>0</v>
      </c>
      <c r="J326" s="112"/>
      <c r="K326" s="176"/>
    </row>
    <row r="327" spans="1:11" s="152" customFormat="1" ht="14.1" customHeight="1">
      <c r="A327" s="170" t="s">
        <v>200</v>
      </c>
      <c r="B327" s="148" t="s">
        <v>588</v>
      </c>
      <c r="C327" s="148" t="s">
        <v>296</v>
      </c>
      <c r="D327" s="174" t="s">
        <v>79</v>
      </c>
      <c r="E327" s="175">
        <v>2</v>
      </c>
      <c r="F327" s="173">
        <v>0</v>
      </c>
      <c r="G327" s="173">
        <f>E327*F327</f>
        <v>0</v>
      </c>
      <c r="H327" s="173">
        <v>0</v>
      </c>
      <c r="I327" s="173">
        <f>E327*H327</f>
        <v>0</v>
      </c>
      <c r="J327" s="112"/>
      <c r="K327" s="138"/>
    </row>
    <row r="328" spans="1:11" s="152" customFormat="1" ht="14.1" customHeight="1">
      <c r="A328" s="170" t="s">
        <v>201</v>
      </c>
      <c r="B328" s="148" t="s">
        <v>589</v>
      </c>
      <c r="C328" s="153" t="s">
        <v>298</v>
      </c>
      <c r="D328" s="174" t="s">
        <v>79</v>
      </c>
      <c r="E328" s="175">
        <v>1</v>
      </c>
      <c r="F328" s="173">
        <v>0</v>
      </c>
      <c r="G328" s="173">
        <f>E328*F328</f>
        <v>0</v>
      </c>
      <c r="H328" s="135">
        <v>0</v>
      </c>
      <c r="I328" s="173">
        <f>E328*H328</f>
        <v>0</v>
      </c>
      <c r="J328" s="112"/>
      <c r="K328" s="176"/>
    </row>
    <row r="329" spans="1:11" s="152" customFormat="1" ht="14.1" customHeight="1">
      <c r="A329" s="170" t="s">
        <v>202</v>
      </c>
      <c r="B329" s="148" t="s">
        <v>590</v>
      </c>
      <c r="C329" s="153" t="s">
        <v>301</v>
      </c>
      <c r="D329" s="174" t="s">
        <v>79</v>
      </c>
      <c r="E329" s="175">
        <v>2</v>
      </c>
      <c r="F329" s="173">
        <v>0</v>
      </c>
      <c r="G329" s="173">
        <f>E329*F329</f>
        <v>0</v>
      </c>
      <c r="H329" s="135">
        <v>0</v>
      </c>
      <c r="I329" s="173">
        <f>E329*H329</f>
        <v>0</v>
      </c>
      <c r="J329" s="112"/>
      <c r="K329" s="176"/>
    </row>
    <row r="330" spans="1:11" s="152" customFormat="1" ht="14.1" customHeight="1">
      <c r="A330" s="170" t="s">
        <v>203</v>
      </c>
      <c r="B330" s="148" t="s">
        <v>591</v>
      </c>
      <c r="C330" s="172" t="s">
        <v>281</v>
      </c>
      <c r="D330" s="174" t="s">
        <v>79</v>
      </c>
      <c r="E330" s="175">
        <v>2</v>
      </c>
      <c r="F330" s="173">
        <v>0</v>
      </c>
      <c r="G330" s="173">
        <f>E330*F330</f>
        <v>0</v>
      </c>
      <c r="H330" s="135">
        <v>0</v>
      </c>
      <c r="I330" s="173">
        <f>E330*H330</f>
        <v>0</v>
      </c>
      <c r="J330" s="112"/>
      <c r="K330" s="176"/>
    </row>
    <row r="331" spans="1:11" s="152" customFormat="1" ht="14.1" customHeight="1">
      <c r="A331" s="170"/>
      <c r="C331" s="148"/>
      <c r="D331" s="174"/>
      <c r="E331" s="175"/>
      <c r="F331" s="173"/>
      <c r="G331" s="173"/>
      <c r="H331" s="173"/>
      <c r="I331" s="173"/>
      <c r="K331" s="150"/>
    </row>
    <row r="332" spans="1:11" s="152" customFormat="1" ht="14.1" customHeight="1">
      <c r="A332" s="170"/>
      <c r="B332" s="148" t="s">
        <v>593</v>
      </c>
      <c r="C332" s="148" t="s">
        <v>92</v>
      </c>
      <c r="D332" s="158" t="s">
        <v>90</v>
      </c>
      <c r="E332" s="139">
        <v>1</v>
      </c>
      <c r="F332" s="173">
        <v>0</v>
      </c>
      <c r="G332" s="173">
        <f>E332*F332</f>
        <v>0</v>
      </c>
      <c r="H332" s="173">
        <v>0</v>
      </c>
      <c r="I332" s="173">
        <f>E332*H332</f>
        <v>0</v>
      </c>
      <c r="K332" s="150"/>
    </row>
    <row r="333" spans="1:11" s="152" customFormat="1" ht="14.1" customHeight="1">
      <c r="A333" s="170"/>
      <c r="C333" s="153" t="s">
        <v>98</v>
      </c>
      <c r="D333" s="158"/>
      <c r="E333" s="139"/>
      <c r="F333" s="135"/>
      <c r="G333" s="135"/>
      <c r="H333" s="135"/>
      <c r="I333" s="135"/>
    </row>
    <row r="334" spans="1:11" s="152" customFormat="1" ht="14.1" customHeight="1">
      <c r="A334" s="170"/>
      <c r="C334" s="148" t="s">
        <v>361</v>
      </c>
      <c r="D334" s="154"/>
      <c r="E334" s="139"/>
      <c r="F334" s="135"/>
      <c r="G334" s="135"/>
      <c r="H334" s="135"/>
      <c r="I334" s="135"/>
    </row>
    <row r="335" spans="1:11" s="152" customFormat="1" ht="14.1" customHeight="1">
      <c r="A335" s="170"/>
      <c r="C335" s="148" t="s">
        <v>362</v>
      </c>
      <c r="D335" s="154"/>
      <c r="E335" s="139"/>
      <c r="F335" s="135"/>
      <c r="G335" s="135"/>
      <c r="H335" s="135"/>
      <c r="I335" s="135"/>
    </row>
    <row r="336" spans="1:11" s="152" customFormat="1" ht="14.1" customHeight="1">
      <c r="A336" s="170"/>
      <c r="B336" s="148" t="s">
        <v>594</v>
      </c>
      <c r="C336" s="149" t="s">
        <v>100</v>
      </c>
      <c r="D336" s="147" t="s">
        <v>91</v>
      </c>
      <c r="E336" s="139">
        <v>15</v>
      </c>
      <c r="F336" s="135">
        <v>0</v>
      </c>
      <c r="G336" s="135">
        <f>E336*F336</f>
        <v>0</v>
      </c>
      <c r="H336" s="135">
        <v>0</v>
      </c>
      <c r="I336" s="135">
        <f>E336*H336</f>
        <v>0</v>
      </c>
    </row>
    <row r="337" spans="1:11" s="152" customFormat="1" ht="14.1" customHeight="1">
      <c r="A337" s="170"/>
      <c r="B337" s="148" t="s">
        <v>595</v>
      </c>
      <c r="C337" s="148" t="s">
        <v>177</v>
      </c>
      <c r="D337" s="154" t="s">
        <v>175</v>
      </c>
      <c r="E337" s="139">
        <v>1</v>
      </c>
      <c r="F337" s="135">
        <v>0</v>
      </c>
      <c r="G337" s="135">
        <f>E337*F337</f>
        <v>0</v>
      </c>
      <c r="H337" s="135">
        <v>0</v>
      </c>
      <c r="I337" s="135">
        <f>E337*H337</f>
        <v>0</v>
      </c>
      <c r="J337" s="112"/>
      <c r="K337" s="176"/>
    </row>
    <row r="338" spans="1:11" s="152" customFormat="1" ht="14.1" customHeight="1">
      <c r="A338" s="170"/>
      <c r="B338" s="148" t="s">
        <v>596</v>
      </c>
      <c r="C338" s="148" t="s">
        <v>174</v>
      </c>
      <c r="D338" s="154" t="s">
        <v>175</v>
      </c>
      <c r="E338" s="139">
        <v>1</v>
      </c>
      <c r="F338" s="135">
        <v>0</v>
      </c>
      <c r="G338" s="135">
        <f>E338*F338</f>
        <v>0</v>
      </c>
      <c r="H338" s="135">
        <v>0</v>
      </c>
      <c r="I338" s="135">
        <f>E338*H338</f>
        <v>0</v>
      </c>
      <c r="J338" s="112"/>
      <c r="K338" s="176"/>
    </row>
    <row r="339" spans="1:11" s="152" customFormat="1" ht="14.1" customHeight="1">
      <c r="A339" s="170"/>
      <c r="B339" s="148" t="s">
        <v>597</v>
      </c>
      <c r="C339" s="148" t="s">
        <v>176</v>
      </c>
      <c r="D339" s="154" t="s">
        <v>175</v>
      </c>
      <c r="E339" s="139">
        <v>1</v>
      </c>
      <c r="F339" s="135">
        <v>0</v>
      </c>
      <c r="G339" s="135">
        <f>E339*F339</f>
        <v>0</v>
      </c>
      <c r="H339" s="135">
        <v>0</v>
      </c>
      <c r="I339" s="135">
        <f>E339*H339</f>
        <v>0</v>
      </c>
      <c r="J339" s="112"/>
      <c r="K339" s="176"/>
    </row>
    <row r="340" spans="1:11" s="152" customFormat="1" ht="14.1" customHeight="1">
      <c r="A340" s="155"/>
      <c r="B340" s="148"/>
      <c r="C340" s="161" t="s">
        <v>132</v>
      </c>
      <c r="D340" s="151"/>
      <c r="E340" s="139"/>
      <c r="F340" s="135"/>
      <c r="G340" s="162">
        <f>SUM(G322:G339)</f>
        <v>0</v>
      </c>
      <c r="H340" s="162"/>
      <c r="I340" s="162">
        <f>SUM(I322:I339)</f>
        <v>0</v>
      </c>
      <c r="K340" s="150"/>
    </row>
    <row r="341" spans="1:11" s="152" customFormat="1" ht="9.9" customHeight="1">
      <c r="A341" s="155"/>
      <c r="B341" s="148"/>
      <c r="C341" s="156"/>
      <c r="D341" s="151"/>
      <c r="E341" s="139"/>
      <c r="F341" s="135"/>
      <c r="G341" s="135"/>
      <c r="H341" s="135"/>
      <c r="I341" s="135"/>
      <c r="K341" s="150"/>
    </row>
    <row r="342" spans="1:11" s="113" customFormat="1" ht="5.0999999999999996" customHeight="1">
      <c r="A342" s="116"/>
      <c r="B342" s="117"/>
      <c r="C342" s="142"/>
      <c r="D342" s="117"/>
      <c r="E342" s="117"/>
      <c r="F342" s="117"/>
      <c r="G342" s="117"/>
      <c r="H342" s="117"/>
      <c r="I342" s="118"/>
      <c r="K342" s="138"/>
    </row>
    <row r="343" spans="1:11" s="113" customFormat="1" ht="14.1" customHeight="1">
      <c r="A343" s="119" t="s">
        <v>598</v>
      </c>
      <c r="B343" s="114"/>
      <c r="C343" s="143"/>
      <c r="D343" s="114"/>
      <c r="E343" s="114"/>
      <c r="F343" s="114"/>
      <c r="G343" s="114"/>
      <c r="H343" s="114"/>
      <c r="I343" s="120"/>
      <c r="K343" s="138"/>
    </row>
    <row r="344" spans="1:11" s="113" customFormat="1" ht="5.0999999999999996" customHeight="1">
      <c r="A344" s="121"/>
      <c r="B344" s="115"/>
      <c r="C344" s="141"/>
      <c r="D344" s="115"/>
      <c r="E344" s="115"/>
      <c r="F344" s="115"/>
      <c r="G344" s="115"/>
      <c r="H344" s="115"/>
      <c r="I344" s="122"/>
      <c r="K344" s="138"/>
    </row>
    <row r="345" spans="1:11" s="152" customFormat="1" ht="14.1" customHeight="1">
      <c r="A345" s="170" t="s">
        <v>134</v>
      </c>
      <c r="B345" s="148" t="s">
        <v>600</v>
      </c>
      <c r="C345" s="148" t="s">
        <v>601</v>
      </c>
      <c r="D345" s="151" t="s">
        <v>79</v>
      </c>
      <c r="E345" s="139">
        <v>1</v>
      </c>
      <c r="F345" s="135">
        <v>0</v>
      </c>
      <c r="G345" s="135">
        <f>E345*F345</f>
        <v>0</v>
      </c>
      <c r="H345" s="135">
        <v>0</v>
      </c>
      <c r="I345" s="135">
        <f>E345*H345</f>
        <v>0</v>
      </c>
      <c r="K345" s="138"/>
    </row>
    <row r="346" spans="1:11" s="152" customFormat="1" ht="14.1" customHeight="1">
      <c r="A346" s="170"/>
      <c r="B346" s="148"/>
      <c r="C346" s="148" t="s">
        <v>284</v>
      </c>
      <c r="D346" s="151"/>
      <c r="E346" s="139"/>
      <c r="F346" s="135"/>
      <c r="G346" s="135"/>
      <c r="H346" s="135"/>
      <c r="I346" s="135"/>
      <c r="K346" s="138"/>
    </row>
    <row r="347" spans="1:11" s="152" customFormat="1" ht="14.1" customHeight="1">
      <c r="A347" s="170" t="s">
        <v>204</v>
      </c>
      <c r="B347" s="148" t="s">
        <v>604</v>
      </c>
      <c r="C347" s="148" t="s">
        <v>286</v>
      </c>
      <c r="D347" s="174" t="s">
        <v>79</v>
      </c>
      <c r="E347" s="175">
        <v>2</v>
      </c>
      <c r="F347" s="173">
        <v>0</v>
      </c>
      <c r="G347" s="173">
        <f>E347*F347</f>
        <v>0</v>
      </c>
      <c r="H347" s="173">
        <v>0</v>
      </c>
      <c r="I347" s="173">
        <f>E347*H347</f>
        <v>0</v>
      </c>
      <c r="J347" s="112"/>
      <c r="K347" s="138"/>
    </row>
    <row r="348" spans="1:11" s="152" customFormat="1" ht="14.1" customHeight="1">
      <c r="A348" s="170" t="s">
        <v>205</v>
      </c>
      <c r="B348" s="148" t="s">
        <v>605</v>
      </c>
      <c r="C348" s="148" t="s">
        <v>602</v>
      </c>
      <c r="D348" s="151" t="s">
        <v>79</v>
      </c>
      <c r="E348" s="139">
        <v>1</v>
      </c>
      <c r="F348" s="135">
        <v>0</v>
      </c>
      <c r="G348" s="135">
        <f>E348*F348</f>
        <v>0</v>
      </c>
      <c r="H348" s="135">
        <v>0</v>
      </c>
      <c r="I348" s="135">
        <f>E348*H348</f>
        <v>0</v>
      </c>
      <c r="K348" s="138"/>
    </row>
    <row r="349" spans="1:11" s="152" customFormat="1" ht="14.1" customHeight="1">
      <c r="A349" s="170"/>
      <c r="C349" s="148" t="s">
        <v>603</v>
      </c>
    </row>
    <row r="350" spans="1:11" s="152" customFormat="1" ht="14.1" customHeight="1">
      <c r="A350" s="170" t="s">
        <v>206</v>
      </c>
      <c r="B350" s="148" t="s">
        <v>606</v>
      </c>
      <c r="C350" s="148" t="s">
        <v>289</v>
      </c>
      <c r="D350" s="174" t="s">
        <v>79</v>
      </c>
      <c r="E350" s="175">
        <v>2</v>
      </c>
      <c r="F350" s="173">
        <v>0</v>
      </c>
      <c r="G350" s="173">
        <f>E350*F350</f>
        <v>0</v>
      </c>
      <c r="H350" s="173">
        <v>0</v>
      </c>
      <c r="I350" s="173">
        <f>E350*H350</f>
        <v>0</v>
      </c>
      <c r="J350" s="112"/>
      <c r="K350" s="138"/>
    </row>
    <row r="351" spans="1:11" s="152" customFormat="1" ht="14.1" customHeight="1">
      <c r="A351" s="170" t="s">
        <v>207</v>
      </c>
      <c r="B351" s="148" t="s">
        <v>607</v>
      </c>
      <c r="C351" s="148" t="s">
        <v>293</v>
      </c>
      <c r="D351" s="174" t="s">
        <v>79</v>
      </c>
      <c r="E351" s="175">
        <v>1</v>
      </c>
      <c r="F351" s="173">
        <v>0</v>
      </c>
      <c r="G351" s="173">
        <f t="shared" ref="G351:G352" si="115">E351*F351</f>
        <v>0</v>
      </c>
      <c r="H351" s="173">
        <v>0</v>
      </c>
      <c r="I351" s="173">
        <f t="shared" ref="I351:I352" si="116">E351*H351</f>
        <v>0</v>
      </c>
      <c r="J351" s="112"/>
      <c r="K351" s="138"/>
    </row>
    <row r="352" spans="1:11" s="152" customFormat="1" ht="14.1" customHeight="1">
      <c r="A352" s="170" t="s">
        <v>208</v>
      </c>
      <c r="B352" s="148" t="s">
        <v>608</v>
      </c>
      <c r="C352" s="148" t="s">
        <v>294</v>
      </c>
      <c r="D352" s="174" t="s">
        <v>79</v>
      </c>
      <c r="E352" s="175">
        <v>1</v>
      </c>
      <c r="F352" s="173">
        <v>0</v>
      </c>
      <c r="G352" s="173">
        <f t="shared" si="115"/>
        <v>0</v>
      </c>
      <c r="H352" s="173">
        <v>0</v>
      </c>
      <c r="I352" s="173">
        <f t="shared" si="116"/>
        <v>0</v>
      </c>
      <c r="J352" s="112"/>
      <c r="K352" s="138"/>
    </row>
    <row r="353" spans="1:11" s="152" customFormat="1" ht="14.1" customHeight="1">
      <c r="A353" s="170" t="s">
        <v>209</v>
      </c>
      <c r="B353" s="148" t="s">
        <v>609</v>
      </c>
      <c r="C353" s="148" t="s">
        <v>296</v>
      </c>
      <c r="D353" s="174" t="s">
        <v>79</v>
      </c>
      <c r="E353" s="175">
        <v>1</v>
      </c>
      <c r="F353" s="173">
        <v>0</v>
      </c>
      <c r="G353" s="173">
        <f>E353*F353</f>
        <v>0</v>
      </c>
      <c r="H353" s="173">
        <v>0</v>
      </c>
      <c r="I353" s="173">
        <f>E353*H353</f>
        <v>0</v>
      </c>
      <c r="J353" s="112"/>
      <c r="K353" s="138"/>
    </row>
    <row r="354" spans="1:11" s="152" customFormat="1" ht="14.1" customHeight="1">
      <c r="A354" s="170" t="s">
        <v>210</v>
      </c>
      <c r="B354" s="148" t="s">
        <v>610</v>
      </c>
      <c r="C354" s="153" t="s">
        <v>298</v>
      </c>
      <c r="D354" s="174" t="s">
        <v>79</v>
      </c>
      <c r="E354" s="175">
        <v>1</v>
      </c>
      <c r="F354" s="173">
        <v>0</v>
      </c>
      <c r="G354" s="173">
        <f>E354*F354</f>
        <v>0</v>
      </c>
      <c r="H354" s="173">
        <v>0</v>
      </c>
      <c r="I354" s="173">
        <f>E354*H354</f>
        <v>0</v>
      </c>
      <c r="J354" s="112"/>
      <c r="K354" s="176"/>
    </row>
    <row r="355" spans="1:11" s="152" customFormat="1" ht="14.1" customHeight="1">
      <c r="A355" s="170" t="s">
        <v>211</v>
      </c>
      <c r="B355" s="148" t="s">
        <v>611</v>
      </c>
      <c r="C355" s="153" t="s">
        <v>299</v>
      </c>
      <c r="D355" s="174" t="s">
        <v>79</v>
      </c>
      <c r="E355" s="175">
        <v>1</v>
      </c>
      <c r="F355" s="173">
        <v>0</v>
      </c>
      <c r="G355" s="173">
        <f>E355*F355</f>
        <v>0</v>
      </c>
      <c r="H355" s="173">
        <v>0</v>
      </c>
      <c r="I355" s="173">
        <f>E355*H355</f>
        <v>0</v>
      </c>
      <c r="J355" s="112"/>
      <c r="K355" s="176"/>
    </row>
    <row r="356" spans="1:11" s="152" customFormat="1" ht="14.1" customHeight="1">
      <c r="A356" s="170" t="s">
        <v>212</v>
      </c>
      <c r="B356" s="148" t="s">
        <v>612</v>
      </c>
      <c r="C356" s="153" t="s">
        <v>301</v>
      </c>
      <c r="D356" s="174" t="s">
        <v>79</v>
      </c>
      <c r="E356" s="175">
        <v>1</v>
      </c>
      <c r="F356" s="173">
        <v>0</v>
      </c>
      <c r="G356" s="173">
        <f>E356*F356</f>
        <v>0</v>
      </c>
      <c r="H356" s="173">
        <v>0</v>
      </c>
      <c r="I356" s="173">
        <f>E356*H356</f>
        <v>0</v>
      </c>
      <c r="J356" s="112"/>
      <c r="K356" s="176"/>
    </row>
    <row r="357" spans="1:11" s="152" customFormat="1" ht="14.1" customHeight="1">
      <c r="A357" s="170" t="s">
        <v>620</v>
      </c>
      <c r="B357" s="148" t="s">
        <v>613</v>
      </c>
      <c r="C357" s="172" t="s">
        <v>281</v>
      </c>
      <c r="D357" s="174" t="s">
        <v>79</v>
      </c>
      <c r="E357" s="175">
        <v>2</v>
      </c>
      <c r="F357" s="173">
        <v>0</v>
      </c>
      <c r="G357" s="173">
        <f>E357*F357</f>
        <v>0</v>
      </c>
      <c r="H357" s="173">
        <v>0</v>
      </c>
      <c r="I357" s="173">
        <f>E357*H357</f>
        <v>0</v>
      </c>
      <c r="J357" s="112"/>
      <c r="K357" s="176"/>
    </row>
    <row r="358" spans="1:11" s="152" customFormat="1" ht="14.1" customHeight="1">
      <c r="A358" s="170"/>
    </row>
    <row r="359" spans="1:11" s="152" customFormat="1" ht="14.1" customHeight="1">
      <c r="A359" s="170"/>
      <c r="B359" s="148" t="s">
        <v>614</v>
      </c>
      <c r="C359" s="148" t="s">
        <v>361</v>
      </c>
      <c r="D359" s="154"/>
      <c r="E359" s="139"/>
      <c r="F359" s="135"/>
      <c r="G359" s="135"/>
      <c r="H359" s="135"/>
      <c r="I359" s="135"/>
    </row>
    <row r="360" spans="1:11" s="152" customFormat="1" ht="14.1" customHeight="1">
      <c r="A360" s="170"/>
      <c r="C360" s="148" t="s">
        <v>362</v>
      </c>
      <c r="D360" s="154"/>
      <c r="E360" s="139"/>
      <c r="F360" s="135"/>
      <c r="G360" s="135"/>
      <c r="H360" s="135"/>
      <c r="I360" s="135"/>
    </row>
    <row r="361" spans="1:11" s="152" customFormat="1" ht="14.1" customHeight="1">
      <c r="A361" s="170"/>
      <c r="B361" s="148" t="s">
        <v>615</v>
      </c>
      <c r="C361" s="149" t="s">
        <v>100</v>
      </c>
      <c r="D361" s="147" t="s">
        <v>91</v>
      </c>
      <c r="E361" s="139">
        <v>9</v>
      </c>
      <c r="F361" s="135">
        <v>0</v>
      </c>
      <c r="G361" s="135">
        <f>E361*F361</f>
        <v>0</v>
      </c>
      <c r="H361" s="135">
        <v>0</v>
      </c>
      <c r="I361" s="135">
        <f>E361*H361</f>
        <v>0</v>
      </c>
      <c r="K361" s="150"/>
    </row>
    <row r="362" spans="1:11" s="152" customFormat="1" ht="14.1" customHeight="1">
      <c r="A362" s="170"/>
      <c r="B362" s="148" t="s">
        <v>616</v>
      </c>
      <c r="C362" s="149" t="s">
        <v>102</v>
      </c>
      <c r="D362" s="147" t="s">
        <v>91</v>
      </c>
      <c r="E362" s="139">
        <v>3</v>
      </c>
      <c r="F362" s="135">
        <v>0</v>
      </c>
      <c r="G362" s="135">
        <f t="shared" ref="G362" si="117">E362*F362</f>
        <v>0</v>
      </c>
      <c r="H362" s="135">
        <v>0</v>
      </c>
      <c r="I362" s="135">
        <f t="shared" ref="I362" si="118">E362*H362</f>
        <v>0</v>
      </c>
      <c r="K362" s="150"/>
    </row>
    <row r="363" spans="1:11" s="152" customFormat="1" ht="14.1" customHeight="1">
      <c r="A363" s="170"/>
      <c r="B363" s="148" t="s">
        <v>617</v>
      </c>
      <c r="C363" s="148" t="s">
        <v>177</v>
      </c>
      <c r="D363" s="154" t="s">
        <v>175</v>
      </c>
      <c r="E363" s="139">
        <v>1</v>
      </c>
      <c r="F363" s="135">
        <v>0</v>
      </c>
      <c r="G363" s="135">
        <f>E363*F363</f>
        <v>0</v>
      </c>
      <c r="H363" s="135">
        <v>0</v>
      </c>
      <c r="I363" s="135">
        <f>E363*H363</f>
        <v>0</v>
      </c>
      <c r="J363" s="112"/>
      <c r="K363" s="176"/>
    </row>
    <row r="364" spans="1:11" s="152" customFormat="1" ht="14.1" customHeight="1">
      <c r="A364" s="170"/>
      <c r="B364" s="148" t="s">
        <v>618</v>
      </c>
      <c r="C364" s="148" t="s">
        <v>174</v>
      </c>
      <c r="D364" s="154" t="s">
        <v>175</v>
      </c>
      <c r="E364" s="139">
        <v>1</v>
      </c>
      <c r="F364" s="135">
        <v>0</v>
      </c>
      <c r="G364" s="135">
        <f>E364*F364</f>
        <v>0</v>
      </c>
      <c r="H364" s="135">
        <v>0</v>
      </c>
      <c r="I364" s="135">
        <f>E364*H364</f>
        <v>0</v>
      </c>
      <c r="J364" s="112"/>
      <c r="K364" s="176"/>
    </row>
    <row r="365" spans="1:11" s="152" customFormat="1" ht="14.1" customHeight="1">
      <c r="A365" s="170"/>
      <c r="B365" s="148" t="s">
        <v>619</v>
      </c>
      <c r="C365" s="148" t="s">
        <v>176</v>
      </c>
      <c r="D365" s="154" t="s">
        <v>175</v>
      </c>
      <c r="E365" s="139">
        <v>1</v>
      </c>
      <c r="F365" s="135">
        <v>0</v>
      </c>
      <c r="G365" s="135">
        <f>E365*F365</f>
        <v>0</v>
      </c>
      <c r="H365" s="135">
        <v>0</v>
      </c>
      <c r="I365" s="135">
        <f>E365*H365</f>
        <v>0</v>
      </c>
      <c r="J365" s="112"/>
      <c r="K365" s="176"/>
    </row>
    <row r="366" spans="1:11" s="152" customFormat="1" ht="14.1" customHeight="1">
      <c r="A366" s="155"/>
      <c r="B366" s="148"/>
      <c r="C366" s="161" t="s">
        <v>135</v>
      </c>
      <c r="D366" s="151"/>
      <c r="E366" s="139"/>
      <c r="F366" s="135"/>
      <c r="G366" s="162">
        <f>SUM(G345:G365)</f>
        <v>0</v>
      </c>
      <c r="H366" s="162"/>
      <c r="I366" s="162">
        <f>SUM(I345:I365)</f>
        <v>0</v>
      </c>
    </row>
    <row r="367" spans="1:11" s="152" customFormat="1" ht="9.9" customHeight="1">
      <c r="A367" s="155"/>
      <c r="B367" s="148"/>
      <c r="C367" s="156"/>
      <c r="D367" s="151"/>
      <c r="E367" s="139"/>
      <c r="F367" s="135"/>
      <c r="G367" s="135"/>
      <c r="H367" s="135"/>
      <c r="I367" s="135"/>
      <c r="K367" s="150"/>
    </row>
    <row r="368" spans="1:11" s="113" customFormat="1" ht="5.0999999999999996" customHeight="1">
      <c r="A368" s="116"/>
      <c r="B368" s="117"/>
      <c r="C368" s="142"/>
      <c r="D368" s="117"/>
      <c r="E368" s="117"/>
      <c r="F368" s="117"/>
      <c r="G368" s="117"/>
      <c r="H368" s="117"/>
      <c r="I368" s="118"/>
      <c r="K368" s="138"/>
    </row>
    <row r="369" spans="1:11" s="113" customFormat="1" ht="14.1" customHeight="1">
      <c r="A369" s="119" t="s">
        <v>621</v>
      </c>
      <c r="B369" s="114"/>
      <c r="C369" s="143"/>
      <c r="D369" s="114"/>
      <c r="E369" s="114"/>
      <c r="F369" s="114"/>
      <c r="G369" s="114"/>
      <c r="H369" s="114"/>
      <c r="I369" s="120"/>
      <c r="K369" s="138"/>
    </row>
    <row r="370" spans="1:11" s="113" customFormat="1" ht="5.0999999999999996" customHeight="1">
      <c r="A370" s="121"/>
      <c r="B370" s="115"/>
      <c r="C370" s="141"/>
      <c r="D370" s="115"/>
      <c r="E370" s="115"/>
      <c r="F370" s="115"/>
      <c r="G370" s="115"/>
      <c r="H370" s="115"/>
      <c r="I370" s="122"/>
      <c r="K370" s="138"/>
    </row>
    <row r="371" spans="1:11" s="152" customFormat="1" ht="14.1" customHeight="1">
      <c r="A371" s="170" t="s">
        <v>136</v>
      </c>
      <c r="B371" s="148" t="s">
        <v>626</v>
      </c>
      <c r="C371" s="148" t="s">
        <v>666</v>
      </c>
      <c r="D371" s="154" t="s">
        <v>79</v>
      </c>
      <c r="E371" s="139">
        <v>1</v>
      </c>
      <c r="F371" s="135">
        <v>0</v>
      </c>
      <c r="G371" s="135">
        <f>E371*F371</f>
        <v>0</v>
      </c>
      <c r="H371" s="135">
        <v>0</v>
      </c>
      <c r="I371" s="135">
        <f>E371*H371</f>
        <v>0</v>
      </c>
      <c r="K371" s="138"/>
    </row>
    <row r="372" spans="1:11" s="152" customFormat="1" ht="14.1" customHeight="1">
      <c r="A372" s="170"/>
      <c r="B372" s="148"/>
      <c r="C372" s="148" t="s">
        <v>622</v>
      </c>
      <c r="D372" s="154"/>
      <c r="E372" s="139"/>
      <c r="F372" s="135"/>
      <c r="G372" s="135"/>
      <c r="H372" s="135"/>
      <c r="I372" s="135"/>
      <c r="K372" s="138"/>
    </row>
    <row r="373" spans="1:11" s="152" customFormat="1" ht="14.1" customHeight="1">
      <c r="A373" s="170"/>
      <c r="B373" s="148"/>
      <c r="C373" s="153" t="s">
        <v>98</v>
      </c>
      <c r="D373" s="154"/>
      <c r="E373" s="139"/>
      <c r="F373" s="135"/>
      <c r="G373" s="135"/>
      <c r="H373" s="135"/>
      <c r="I373" s="135"/>
      <c r="K373" s="138"/>
    </row>
    <row r="374" spans="1:11" s="152" customFormat="1" ht="14.1" customHeight="1">
      <c r="A374" s="170" t="s">
        <v>213</v>
      </c>
      <c r="B374" s="148" t="s">
        <v>667</v>
      </c>
      <c r="C374" s="148" t="s">
        <v>318</v>
      </c>
      <c r="D374" s="174" t="s">
        <v>79</v>
      </c>
      <c r="E374" s="175">
        <v>2</v>
      </c>
      <c r="F374" s="173">
        <v>0</v>
      </c>
      <c r="G374" s="173">
        <f t="shared" ref="G374" si="119">E374*F374</f>
        <v>0</v>
      </c>
      <c r="H374" s="173">
        <v>0</v>
      </c>
      <c r="I374" s="173">
        <f t="shared" ref="I374" si="120">E374*H374</f>
        <v>0</v>
      </c>
      <c r="J374" s="112"/>
      <c r="K374" s="138"/>
    </row>
    <row r="375" spans="1:11" s="152" customFormat="1" ht="14.1" customHeight="1">
      <c r="A375" s="170" t="s">
        <v>214</v>
      </c>
      <c r="B375" s="148" t="s">
        <v>668</v>
      </c>
      <c r="C375" s="148" t="s">
        <v>423</v>
      </c>
      <c r="D375" s="174" t="s">
        <v>79</v>
      </c>
      <c r="E375" s="175">
        <v>2</v>
      </c>
      <c r="F375" s="173">
        <v>0</v>
      </c>
      <c r="G375" s="173">
        <f t="shared" ref="G375:G379" si="121">E375*F375</f>
        <v>0</v>
      </c>
      <c r="H375" s="173">
        <v>0</v>
      </c>
      <c r="I375" s="173">
        <f t="shared" ref="I375:I379" si="122">E375*H375</f>
        <v>0</v>
      </c>
      <c r="J375" s="112"/>
      <c r="K375" s="138"/>
    </row>
    <row r="376" spans="1:11" s="152" customFormat="1" ht="14.1" customHeight="1">
      <c r="A376" s="170" t="s">
        <v>215</v>
      </c>
      <c r="B376" s="148" t="s">
        <v>669</v>
      </c>
      <c r="C376" s="148" t="s">
        <v>865</v>
      </c>
      <c r="D376" s="154" t="s">
        <v>79</v>
      </c>
      <c r="E376" s="139">
        <v>1</v>
      </c>
      <c r="F376" s="135">
        <v>0</v>
      </c>
      <c r="G376" s="135">
        <f t="shared" si="121"/>
        <v>0</v>
      </c>
      <c r="H376" s="135">
        <v>0</v>
      </c>
      <c r="I376" s="135">
        <f t="shared" si="122"/>
        <v>0</v>
      </c>
      <c r="J376" s="112"/>
      <c r="K376" s="176"/>
    </row>
    <row r="377" spans="1:11" s="152" customFormat="1" ht="14.1" customHeight="1">
      <c r="A377" s="170" t="s">
        <v>216</v>
      </c>
      <c r="B377" s="148" t="s">
        <v>670</v>
      </c>
      <c r="C377" s="148" t="s">
        <v>866</v>
      </c>
      <c r="D377" s="154" t="s">
        <v>79</v>
      </c>
      <c r="E377" s="139">
        <v>4</v>
      </c>
      <c r="F377" s="135">
        <v>0</v>
      </c>
      <c r="G377" s="135">
        <f t="shared" si="121"/>
        <v>0</v>
      </c>
      <c r="H377" s="135">
        <v>0</v>
      </c>
      <c r="I377" s="135">
        <f t="shared" si="122"/>
        <v>0</v>
      </c>
      <c r="K377" s="150"/>
    </row>
    <row r="378" spans="1:11" s="152" customFormat="1" ht="14.1" customHeight="1">
      <c r="A378" s="170" t="s">
        <v>217</v>
      </c>
      <c r="B378" s="148" t="s">
        <v>671</v>
      </c>
      <c r="C378" s="148" t="s">
        <v>674</v>
      </c>
      <c r="D378" s="154" t="s">
        <v>79</v>
      </c>
      <c r="E378" s="139">
        <v>1</v>
      </c>
      <c r="F378" s="135">
        <v>0</v>
      </c>
      <c r="G378" s="135">
        <f t="shared" si="121"/>
        <v>0</v>
      </c>
      <c r="H378" s="135">
        <v>0</v>
      </c>
      <c r="I378" s="135">
        <f t="shared" si="122"/>
        <v>0</v>
      </c>
      <c r="J378" s="112"/>
      <c r="K378" s="176"/>
    </row>
    <row r="379" spans="1:11" s="152" customFormat="1" ht="14.1" customHeight="1">
      <c r="A379" s="170" t="s">
        <v>218</v>
      </c>
      <c r="B379" s="148" t="s">
        <v>672</v>
      </c>
      <c r="C379" s="148" t="s">
        <v>675</v>
      </c>
      <c r="D379" s="154" t="s">
        <v>79</v>
      </c>
      <c r="E379" s="139">
        <v>1</v>
      </c>
      <c r="F379" s="135">
        <v>0</v>
      </c>
      <c r="G379" s="135">
        <f t="shared" si="121"/>
        <v>0</v>
      </c>
      <c r="H379" s="135">
        <v>0</v>
      </c>
      <c r="I379" s="135">
        <f t="shared" si="122"/>
        <v>0</v>
      </c>
      <c r="K379" s="138"/>
    </row>
    <row r="380" spans="1:11" s="152" customFormat="1" ht="14.1" customHeight="1">
      <c r="A380" s="170"/>
      <c r="C380" s="148"/>
      <c r="D380" s="154"/>
      <c r="E380" s="139"/>
      <c r="F380" s="135"/>
      <c r="G380" s="135"/>
      <c r="H380" s="135"/>
      <c r="I380" s="135"/>
      <c r="K380" s="138"/>
    </row>
    <row r="381" spans="1:11" s="152" customFormat="1" ht="14.1" customHeight="1">
      <c r="A381" s="170"/>
      <c r="B381" s="148" t="s">
        <v>673</v>
      </c>
      <c r="C381" s="148" t="s">
        <v>623</v>
      </c>
      <c r="D381" s="154" t="s">
        <v>90</v>
      </c>
      <c r="E381" s="139">
        <v>20</v>
      </c>
      <c r="F381" s="135">
        <v>0</v>
      </c>
      <c r="G381" s="135">
        <f>E381*F381</f>
        <v>0</v>
      </c>
      <c r="H381" s="135">
        <v>0</v>
      </c>
      <c r="I381" s="135">
        <f>E381*H381</f>
        <v>0</v>
      </c>
      <c r="J381" s="112"/>
      <c r="K381" s="176"/>
    </row>
    <row r="382" spans="1:11" s="152" customFormat="1" ht="14.1" customHeight="1">
      <c r="A382" s="170"/>
      <c r="B382" s="148"/>
      <c r="C382" s="153" t="s">
        <v>98</v>
      </c>
      <c r="D382" s="154"/>
      <c r="E382" s="139"/>
      <c r="F382" s="135"/>
      <c r="G382" s="135"/>
      <c r="H382" s="135"/>
      <c r="I382" s="135"/>
      <c r="K382" s="150"/>
    </row>
    <row r="383" spans="1:11" s="152" customFormat="1" ht="14.1" customHeight="1">
      <c r="A383" s="170"/>
      <c r="B383" s="148" t="s">
        <v>676</v>
      </c>
      <c r="C383" s="148" t="s">
        <v>235</v>
      </c>
      <c r="D383" s="154" t="s">
        <v>90</v>
      </c>
      <c r="E383" s="139">
        <v>2</v>
      </c>
      <c r="F383" s="135">
        <v>0</v>
      </c>
      <c r="G383" s="135">
        <f>E383*F383</f>
        <v>0</v>
      </c>
      <c r="H383" s="135">
        <v>0</v>
      </c>
      <c r="I383" s="135">
        <f>E383*H383</f>
        <v>0</v>
      </c>
      <c r="K383" s="150"/>
    </row>
    <row r="384" spans="1:11" s="152" customFormat="1" ht="14.1" customHeight="1">
      <c r="A384" s="170"/>
      <c r="B384" s="148"/>
      <c r="C384" s="153" t="s">
        <v>98</v>
      </c>
      <c r="D384" s="154"/>
      <c r="E384" s="139"/>
      <c r="F384" s="135"/>
      <c r="G384" s="135"/>
      <c r="H384" s="135"/>
      <c r="I384" s="135"/>
      <c r="J384" s="112"/>
      <c r="K384" s="176"/>
    </row>
    <row r="385" spans="1:11" s="152" customFormat="1" ht="14.1" customHeight="1">
      <c r="A385" s="170"/>
      <c r="B385" s="148"/>
      <c r="C385" s="148" t="s">
        <v>361</v>
      </c>
      <c r="D385" s="154"/>
      <c r="E385" s="139"/>
      <c r="F385" s="135"/>
      <c r="G385" s="135"/>
      <c r="H385" s="135"/>
      <c r="I385" s="135"/>
      <c r="J385" s="112"/>
      <c r="K385" s="176"/>
    </row>
    <row r="386" spans="1:11" s="152" customFormat="1" ht="14.1" customHeight="1">
      <c r="A386" s="170"/>
      <c r="B386" s="148"/>
      <c r="C386" s="148" t="s">
        <v>362</v>
      </c>
      <c r="D386" s="154"/>
      <c r="E386" s="139"/>
      <c r="F386" s="135"/>
      <c r="G386" s="135"/>
      <c r="H386" s="135"/>
      <c r="I386" s="135"/>
      <c r="J386" s="112"/>
      <c r="K386" s="176"/>
    </row>
    <row r="387" spans="1:11" s="152" customFormat="1" ht="14.1" customHeight="1">
      <c r="A387" s="170"/>
      <c r="B387" s="148" t="s">
        <v>676</v>
      </c>
      <c r="C387" s="149" t="s">
        <v>332</v>
      </c>
      <c r="D387" s="147" t="s">
        <v>91</v>
      </c>
      <c r="E387" s="139">
        <v>36</v>
      </c>
      <c r="F387" s="135">
        <v>0</v>
      </c>
      <c r="G387" s="135">
        <f t="shared" ref="G387" si="123">E387*F387</f>
        <v>0</v>
      </c>
      <c r="H387" s="135">
        <v>0</v>
      </c>
      <c r="I387" s="135">
        <f t="shared" ref="I387" si="124">E387*H387</f>
        <v>0</v>
      </c>
      <c r="J387" s="112"/>
      <c r="K387" s="176"/>
    </row>
    <row r="388" spans="1:11" s="152" customFormat="1" ht="14.1" customHeight="1">
      <c r="A388" s="155"/>
      <c r="B388" s="148"/>
      <c r="C388" s="161" t="s">
        <v>137</v>
      </c>
      <c r="D388" s="151"/>
      <c r="E388" s="139"/>
      <c r="F388" s="135"/>
      <c r="G388" s="162">
        <f>SUM(G371:G387)</f>
        <v>0</v>
      </c>
      <c r="H388" s="162"/>
      <c r="I388" s="162">
        <f>SUM(I371:I387)</f>
        <v>0</v>
      </c>
      <c r="K388" s="150"/>
    </row>
    <row r="389" spans="1:11" s="152" customFormat="1" ht="9.9" customHeight="1">
      <c r="A389" s="155"/>
      <c r="B389" s="148"/>
      <c r="C389" s="156"/>
      <c r="D389" s="151"/>
      <c r="E389" s="139"/>
      <c r="F389" s="135"/>
      <c r="G389" s="135"/>
      <c r="H389" s="135"/>
      <c r="I389" s="135"/>
      <c r="K389" s="150"/>
    </row>
    <row r="390" spans="1:11" s="113" customFormat="1" ht="5.0999999999999996" customHeight="1">
      <c r="A390" s="116"/>
      <c r="B390" s="117"/>
      <c r="C390" s="142"/>
      <c r="D390" s="117"/>
      <c r="E390" s="117"/>
      <c r="F390" s="117"/>
      <c r="G390" s="117"/>
      <c r="H390" s="117"/>
      <c r="I390" s="118"/>
      <c r="K390" s="138"/>
    </row>
    <row r="391" spans="1:11" s="113" customFormat="1" ht="14.1" customHeight="1">
      <c r="A391" s="119" t="s">
        <v>624</v>
      </c>
      <c r="B391" s="114"/>
      <c r="C391" s="143"/>
      <c r="D391" s="114"/>
      <c r="E391" s="114"/>
      <c r="F391" s="114"/>
      <c r="G391" s="114"/>
      <c r="H391" s="114"/>
      <c r="I391" s="120"/>
      <c r="K391" s="138"/>
    </row>
    <row r="392" spans="1:11" s="113" customFormat="1" ht="5.0999999999999996" customHeight="1">
      <c r="A392" s="121"/>
      <c r="B392" s="115"/>
      <c r="C392" s="141"/>
      <c r="D392" s="115"/>
      <c r="E392" s="115"/>
      <c r="F392" s="115"/>
      <c r="G392" s="115"/>
      <c r="H392" s="115"/>
      <c r="I392" s="122"/>
      <c r="K392" s="138"/>
    </row>
    <row r="393" spans="1:11" s="152" customFormat="1" ht="14.1" customHeight="1">
      <c r="A393" s="170" t="s">
        <v>138</v>
      </c>
      <c r="B393" s="148" t="s">
        <v>627</v>
      </c>
      <c r="C393" s="148" t="s">
        <v>625</v>
      </c>
      <c r="D393" s="151" t="s">
        <v>79</v>
      </c>
      <c r="E393" s="139">
        <v>1</v>
      </c>
      <c r="F393" s="135">
        <v>0</v>
      </c>
      <c r="G393" s="135">
        <f>E393*F393</f>
        <v>0</v>
      </c>
      <c r="H393" s="135">
        <v>0</v>
      </c>
      <c r="I393" s="135">
        <f>E393*H393</f>
        <v>0</v>
      </c>
      <c r="K393" s="138"/>
    </row>
    <row r="394" spans="1:11" s="152" customFormat="1" ht="14.1" customHeight="1">
      <c r="A394" s="170"/>
      <c r="B394" s="148"/>
      <c r="C394" s="148" t="s">
        <v>603</v>
      </c>
    </row>
    <row r="395" spans="1:11" s="152" customFormat="1" ht="14.1" customHeight="1">
      <c r="A395" s="170" t="s">
        <v>219</v>
      </c>
      <c r="B395" s="148" t="s">
        <v>628</v>
      </c>
      <c r="C395" s="172" t="s">
        <v>409</v>
      </c>
      <c r="D395" s="174" t="s">
        <v>79</v>
      </c>
      <c r="E395" s="175">
        <v>1</v>
      </c>
      <c r="F395" s="173">
        <v>0</v>
      </c>
      <c r="G395" s="173">
        <f t="shared" ref="G395" si="125">E395*F395</f>
        <v>0</v>
      </c>
      <c r="H395" s="173">
        <v>0</v>
      </c>
      <c r="I395" s="173">
        <f t="shared" ref="I395" si="126">E395*H395</f>
        <v>0</v>
      </c>
      <c r="J395" s="112"/>
      <c r="K395" s="176"/>
    </row>
    <row r="396" spans="1:11" s="152" customFormat="1" ht="14.1" customHeight="1">
      <c r="A396" s="170"/>
      <c r="B396" s="148"/>
      <c r="C396" s="148"/>
      <c r="D396" s="174"/>
      <c r="E396" s="175"/>
      <c r="F396" s="173"/>
      <c r="G396" s="173"/>
      <c r="H396" s="173"/>
      <c r="I396" s="173"/>
      <c r="J396" s="112"/>
      <c r="K396" s="138"/>
    </row>
    <row r="397" spans="1:11" s="152" customFormat="1" ht="14.1" customHeight="1">
      <c r="A397" s="170"/>
      <c r="B397" s="148" t="s">
        <v>630</v>
      </c>
      <c r="C397" s="148" t="s">
        <v>92</v>
      </c>
      <c r="D397" s="158" t="s">
        <v>90</v>
      </c>
      <c r="E397" s="139">
        <v>1</v>
      </c>
      <c r="F397" s="173">
        <v>0</v>
      </c>
      <c r="G397" s="173">
        <f>E397*F397</f>
        <v>0</v>
      </c>
      <c r="H397" s="173">
        <v>0</v>
      </c>
      <c r="I397" s="173">
        <f>E397*H397</f>
        <v>0</v>
      </c>
      <c r="J397" s="112"/>
      <c r="K397" s="138"/>
    </row>
    <row r="398" spans="1:11" s="152" customFormat="1" ht="14.1" customHeight="1">
      <c r="A398" s="170"/>
      <c r="B398" s="148"/>
      <c r="C398" s="153" t="s">
        <v>98</v>
      </c>
      <c r="D398" s="158"/>
      <c r="E398" s="139"/>
      <c r="F398" s="135"/>
      <c r="G398" s="135"/>
      <c r="H398" s="135"/>
      <c r="I398" s="135"/>
      <c r="J398" s="112"/>
      <c r="K398" s="138"/>
    </row>
    <row r="399" spans="1:11" s="152" customFormat="1" ht="14.1" customHeight="1">
      <c r="A399" s="170"/>
      <c r="B399" s="148" t="s">
        <v>631</v>
      </c>
      <c r="C399" s="148" t="s">
        <v>629</v>
      </c>
      <c r="D399" s="174" t="s">
        <v>90</v>
      </c>
      <c r="E399" s="139">
        <v>4</v>
      </c>
      <c r="F399" s="135">
        <v>0</v>
      </c>
      <c r="G399" s="173">
        <f>E399*F399</f>
        <v>0</v>
      </c>
      <c r="H399" s="135">
        <v>0</v>
      </c>
      <c r="I399" s="173">
        <f>E399*H399</f>
        <v>0</v>
      </c>
      <c r="J399" s="112"/>
      <c r="K399" s="176"/>
    </row>
    <row r="400" spans="1:11" s="152" customFormat="1" ht="14.1" customHeight="1">
      <c r="A400" s="170"/>
      <c r="B400" s="148"/>
      <c r="C400" s="153" t="s">
        <v>98</v>
      </c>
      <c r="D400" s="174"/>
      <c r="E400" s="175"/>
      <c r="F400" s="173"/>
      <c r="G400" s="173"/>
      <c r="H400" s="135"/>
      <c r="I400" s="173"/>
      <c r="J400" s="112"/>
      <c r="K400" s="176"/>
    </row>
    <row r="401" spans="1:11" s="152" customFormat="1" ht="14.1" customHeight="1">
      <c r="A401" s="170"/>
      <c r="C401" s="148" t="s">
        <v>361</v>
      </c>
      <c r="D401" s="154"/>
      <c r="E401" s="139"/>
      <c r="F401" s="135"/>
      <c r="G401" s="135"/>
      <c r="H401" s="135"/>
      <c r="I401" s="135"/>
    </row>
    <row r="402" spans="1:11" s="152" customFormat="1" ht="14.1" customHeight="1">
      <c r="A402" s="170"/>
      <c r="C402" s="148" t="s">
        <v>362</v>
      </c>
      <c r="D402" s="154"/>
      <c r="E402" s="139"/>
      <c r="F402" s="135"/>
      <c r="G402" s="135"/>
      <c r="H402" s="135"/>
      <c r="I402" s="135"/>
    </row>
    <row r="403" spans="1:11" s="152" customFormat="1" ht="14.1" customHeight="1">
      <c r="A403" s="170"/>
      <c r="B403" s="148" t="s">
        <v>632</v>
      </c>
      <c r="C403" s="149" t="s">
        <v>102</v>
      </c>
      <c r="D403" s="147" t="s">
        <v>91</v>
      </c>
      <c r="E403" s="139">
        <v>18</v>
      </c>
      <c r="F403" s="135">
        <v>0</v>
      </c>
      <c r="G403" s="135">
        <f t="shared" ref="G403" si="127">E403*F403</f>
        <v>0</v>
      </c>
      <c r="H403" s="135">
        <v>0</v>
      </c>
      <c r="I403" s="135">
        <f t="shared" ref="I403" si="128">E403*H403</f>
        <v>0</v>
      </c>
      <c r="K403" s="150"/>
    </row>
    <row r="404" spans="1:11" s="152" customFormat="1" ht="14.1" customHeight="1">
      <c r="A404" s="170"/>
      <c r="B404" s="148" t="s">
        <v>633</v>
      </c>
      <c r="C404" s="148" t="s">
        <v>174</v>
      </c>
      <c r="D404" s="154" t="s">
        <v>175</v>
      </c>
      <c r="E404" s="139">
        <v>1</v>
      </c>
      <c r="F404" s="135">
        <v>0</v>
      </c>
      <c r="G404" s="135">
        <f>E404*F404</f>
        <v>0</v>
      </c>
      <c r="H404" s="135">
        <v>0</v>
      </c>
      <c r="I404" s="135">
        <f>E404*H404</f>
        <v>0</v>
      </c>
      <c r="J404" s="112"/>
      <c r="K404" s="176"/>
    </row>
    <row r="405" spans="1:11" s="152" customFormat="1" ht="14.1" customHeight="1">
      <c r="A405" s="155"/>
      <c r="B405" s="148"/>
      <c r="C405" s="161" t="s">
        <v>139</v>
      </c>
      <c r="D405" s="151"/>
      <c r="E405" s="139"/>
      <c r="F405" s="135"/>
      <c r="G405" s="162">
        <f>SUM(G393:G404)</f>
        <v>0</v>
      </c>
      <c r="H405" s="162"/>
      <c r="I405" s="162">
        <f>SUM(I393:I404)</f>
        <v>0</v>
      </c>
      <c r="K405" s="150"/>
    </row>
    <row r="406" spans="1:11" s="152" customFormat="1" ht="9.9" customHeight="1">
      <c r="A406" s="155"/>
      <c r="B406" s="148"/>
      <c r="C406" s="156"/>
      <c r="D406" s="151"/>
      <c r="E406" s="139"/>
      <c r="F406" s="135"/>
      <c r="G406" s="135"/>
      <c r="H406" s="135"/>
      <c r="I406" s="135"/>
      <c r="K406" s="150"/>
    </row>
    <row r="407" spans="1:11" s="113" customFormat="1" ht="5.0999999999999996" customHeight="1">
      <c r="A407" s="116"/>
      <c r="B407" s="117"/>
      <c r="C407" s="142"/>
      <c r="D407" s="117"/>
      <c r="E407" s="117"/>
      <c r="F407" s="117"/>
      <c r="G407" s="117"/>
      <c r="H407" s="117"/>
      <c r="I407" s="118"/>
      <c r="K407" s="138"/>
    </row>
    <row r="408" spans="1:11" s="113" customFormat="1" ht="14.1" customHeight="1">
      <c r="A408" s="119" t="s">
        <v>634</v>
      </c>
      <c r="B408" s="114"/>
      <c r="C408" s="143"/>
      <c r="D408" s="114"/>
      <c r="E408" s="114"/>
      <c r="F408" s="114"/>
      <c r="G408" s="114"/>
      <c r="H408" s="114"/>
      <c r="I408" s="120"/>
      <c r="K408" s="138"/>
    </row>
    <row r="409" spans="1:11" s="113" customFormat="1" ht="5.0999999999999996" customHeight="1">
      <c r="A409" s="121"/>
      <c r="B409" s="115"/>
      <c r="C409" s="141"/>
      <c r="D409" s="115"/>
      <c r="E409" s="115"/>
      <c r="F409" s="115"/>
      <c r="G409" s="115"/>
      <c r="H409" s="115"/>
      <c r="I409" s="122"/>
      <c r="K409" s="138"/>
    </row>
    <row r="410" spans="1:11" s="152" customFormat="1" ht="14.1" customHeight="1">
      <c r="A410" s="170" t="s">
        <v>140</v>
      </c>
      <c r="B410" s="148" t="s">
        <v>635</v>
      </c>
      <c r="C410" s="148" t="s">
        <v>636</v>
      </c>
      <c r="D410" s="151" t="s">
        <v>79</v>
      </c>
      <c r="E410" s="139">
        <v>1</v>
      </c>
      <c r="F410" s="135">
        <v>0</v>
      </c>
      <c r="G410" s="135">
        <f>E410*F410</f>
        <v>0</v>
      </c>
      <c r="H410" s="135">
        <v>0</v>
      </c>
      <c r="I410" s="135">
        <f>E410*H410</f>
        <v>0</v>
      </c>
      <c r="K410" s="138"/>
    </row>
    <row r="411" spans="1:11" s="152" customFormat="1" ht="14.1" customHeight="1">
      <c r="A411" s="170"/>
      <c r="B411" s="148"/>
      <c r="C411" s="148" t="s">
        <v>637</v>
      </c>
    </row>
    <row r="412" spans="1:11" s="152" customFormat="1" ht="14.1" customHeight="1">
      <c r="A412" s="170" t="s">
        <v>220</v>
      </c>
      <c r="B412" s="148" t="s">
        <v>638</v>
      </c>
      <c r="C412" s="148" t="s">
        <v>293</v>
      </c>
      <c r="D412" s="174" t="s">
        <v>79</v>
      </c>
      <c r="E412" s="175">
        <v>1</v>
      </c>
      <c r="F412" s="173">
        <v>0</v>
      </c>
      <c r="G412" s="173">
        <f t="shared" ref="G412" si="129">E412*F412</f>
        <v>0</v>
      </c>
      <c r="H412" s="173">
        <v>0</v>
      </c>
      <c r="I412" s="173">
        <f t="shared" ref="I412" si="130">E412*H412</f>
        <v>0</v>
      </c>
      <c r="J412" s="112"/>
      <c r="K412" s="138"/>
    </row>
    <row r="413" spans="1:11" s="152" customFormat="1" ht="14.1" customHeight="1">
      <c r="A413" s="170" t="s">
        <v>639</v>
      </c>
      <c r="B413" s="148" t="s">
        <v>640</v>
      </c>
      <c r="C413" s="172" t="s">
        <v>281</v>
      </c>
      <c r="D413" s="174" t="s">
        <v>79</v>
      </c>
      <c r="E413" s="175">
        <v>4</v>
      </c>
      <c r="F413" s="173">
        <v>0</v>
      </c>
      <c r="G413" s="173">
        <f>E413*F413</f>
        <v>0</v>
      </c>
      <c r="H413" s="135">
        <v>0</v>
      </c>
      <c r="I413" s="173">
        <f>E413*H413</f>
        <v>0</v>
      </c>
      <c r="J413" s="112"/>
      <c r="K413" s="176"/>
    </row>
    <row r="414" spans="1:11" s="152" customFormat="1" ht="14.1" customHeight="1">
      <c r="A414" s="170"/>
      <c r="B414" s="148"/>
      <c r="C414" s="148"/>
      <c r="D414" s="174"/>
      <c r="E414" s="175"/>
      <c r="F414" s="173"/>
      <c r="G414" s="173"/>
      <c r="H414" s="173"/>
      <c r="I414" s="173"/>
      <c r="J414" s="112"/>
      <c r="K414" s="138"/>
    </row>
    <row r="415" spans="1:11" s="152" customFormat="1" ht="14.1" customHeight="1">
      <c r="A415" s="170"/>
      <c r="B415" s="148"/>
      <c r="C415" s="148" t="s">
        <v>361</v>
      </c>
      <c r="D415" s="154"/>
      <c r="E415" s="139"/>
      <c r="F415" s="135"/>
      <c r="G415" s="135"/>
      <c r="H415" s="135"/>
      <c r="I415" s="135"/>
    </row>
    <row r="416" spans="1:11" s="152" customFormat="1" ht="14.1" customHeight="1">
      <c r="A416" s="170"/>
      <c r="B416" s="148"/>
      <c r="C416" s="148" t="s">
        <v>362</v>
      </c>
      <c r="D416" s="154"/>
      <c r="E416" s="139"/>
      <c r="F416" s="135"/>
      <c r="G416" s="135"/>
      <c r="H416" s="135"/>
      <c r="I416" s="135"/>
    </row>
    <row r="417" spans="1:11" s="152" customFormat="1" ht="14.1" customHeight="1">
      <c r="A417" s="170"/>
      <c r="B417" s="148"/>
      <c r="C417" s="149" t="s">
        <v>641</v>
      </c>
      <c r="D417" s="147" t="s">
        <v>91</v>
      </c>
      <c r="E417" s="139">
        <v>3</v>
      </c>
      <c r="F417" s="135">
        <v>0</v>
      </c>
      <c r="G417" s="135">
        <f t="shared" ref="G417" si="131">E417*F417</f>
        <v>0</v>
      </c>
      <c r="H417" s="135">
        <v>0</v>
      </c>
      <c r="I417" s="135">
        <f t="shared" ref="I417" si="132">E417*H417</f>
        <v>0</v>
      </c>
      <c r="K417" s="150"/>
    </row>
    <row r="418" spans="1:11" s="152" customFormat="1" ht="14.1" customHeight="1">
      <c r="A418" s="155"/>
      <c r="B418" s="148"/>
      <c r="C418" s="161" t="s">
        <v>141</v>
      </c>
      <c r="D418" s="151"/>
      <c r="E418" s="139"/>
      <c r="F418" s="135"/>
      <c r="G418" s="162">
        <f>SUM(G410:G417)</f>
        <v>0</v>
      </c>
      <c r="H418" s="162"/>
      <c r="I418" s="162">
        <f>SUM(I410:I417)</f>
        <v>0</v>
      </c>
      <c r="K418" s="150"/>
    </row>
    <row r="419" spans="1:11" s="152" customFormat="1" ht="9.9" customHeight="1">
      <c r="A419" s="155"/>
      <c r="B419" s="148"/>
      <c r="C419" s="156"/>
      <c r="D419" s="151"/>
      <c r="E419" s="139"/>
      <c r="F419" s="135"/>
      <c r="G419" s="135"/>
      <c r="H419" s="135"/>
      <c r="I419" s="135"/>
      <c r="K419" s="150"/>
    </row>
    <row r="420" spans="1:11" s="113" customFormat="1" ht="5.0999999999999996" customHeight="1">
      <c r="A420" s="116"/>
      <c r="B420" s="117"/>
      <c r="C420" s="142"/>
      <c r="D420" s="117"/>
      <c r="E420" s="117"/>
      <c r="F420" s="117"/>
      <c r="G420" s="117"/>
      <c r="H420" s="117"/>
      <c r="I420" s="118"/>
      <c r="K420" s="138"/>
    </row>
    <row r="421" spans="1:11" s="113" customFormat="1" ht="14.1" customHeight="1">
      <c r="A421" s="119" t="s">
        <v>642</v>
      </c>
      <c r="B421" s="114"/>
      <c r="C421" s="143"/>
      <c r="D421" s="114"/>
      <c r="E421" s="114"/>
      <c r="F421" s="114"/>
      <c r="G421" s="114"/>
      <c r="H421" s="114"/>
      <c r="I421" s="120"/>
      <c r="K421" s="138"/>
    </row>
    <row r="422" spans="1:11" s="113" customFormat="1" ht="5.0999999999999996" customHeight="1">
      <c r="A422" s="121"/>
      <c r="B422" s="115"/>
      <c r="C422" s="141"/>
      <c r="D422" s="115"/>
      <c r="E422" s="115"/>
      <c r="F422" s="115"/>
      <c r="G422" s="115"/>
      <c r="H422" s="115"/>
      <c r="I422" s="122"/>
      <c r="K422" s="138"/>
    </row>
    <row r="423" spans="1:11" s="152" customFormat="1" ht="14.1" customHeight="1">
      <c r="A423" s="170" t="s">
        <v>142</v>
      </c>
      <c r="B423" s="148" t="s">
        <v>643</v>
      </c>
      <c r="C423" s="148" t="s">
        <v>644</v>
      </c>
      <c r="D423" s="151" t="s">
        <v>79</v>
      </c>
      <c r="E423" s="139">
        <v>1</v>
      </c>
      <c r="F423" s="135">
        <v>0</v>
      </c>
      <c r="G423" s="135">
        <f>E423*F423</f>
        <v>0</v>
      </c>
      <c r="H423" s="135"/>
      <c r="I423" s="135"/>
      <c r="J423" s="112"/>
      <c r="K423" s="176"/>
    </row>
    <row r="424" spans="1:11" s="152" customFormat="1" ht="14.1" customHeight="1">
      <c r="A424" s="170"/>
      <c r="B424" s="148"/>
      <c r="C424" s="148" t="s">
        <v>645</v>
      </c>
      <c r="D424" s="151"/>
      <c r="E424" s="139"/>
      <c r="F424" s="135"/>
      <c r="G424" s="135"/>
      <c r="H424" s="135"/>
      <c r="I424" s="135"/>
      <c r="J424" s="112"/>
      <c r="K424" s="176"/>
    </row>
    <row r="425" spans="1:11" s="152" customFormat="1" ht="14.1" customHeight="1">
      <c r="A425" s="170"/>
      <c r="B425" s="148"/>
      <c r="C425" s="148" t="s">
        <v>442</v>
      </c>
      <c r="D425" s="151"/>
      <c r="E425" s="139"/>
      <c r="F425" s="135"/>
      <c r="G425" s="135"/>
      <c r="H425" s="135"/>
      <c r="I425" s="135"/>
      <c r="J425" s="112"/>
      <c r="K425" s="176"/>
    </row>
    <row r="426" spans="1:11" s="152" customFormat="1" ht="14.1" customHeight="1">
      <c r="A426" s="170"/>
      <c r="B426" s="148"/>
      <c r="C426" s="153"/>
      <c r="D426" s="154"/>
      <c r="E426" s="139"/>
      <c r="F426" s="135"/>
      <c r="G426" s="135"/>
      <c r="H426" s="135"/>
      <c r="I426" s="135"/>
      <c r="K426" s="138"/>
    </row>
    <row r="427" spans="1:11" s="152" customFormat="1" ht="14.1" customHeight="1">
      <c r="A427" s="170"/>
      <c r="B427" s="148" t="s">
        <v>646</v>
      </c>
      <c r="C427" s="148" t="s">
        <v>93</v>
      </c>
      <c r="D427" s="151" t="s">
        <v>91</v>
      </c>
      <c r="E427" s="139">
        <v>10</v>
      </c>
      <c r="F427" s="135"/>
      <c r="G427" s="135"/>
      <c r="H427" s="135">
        <v>0</v>
      </c>
      <c r="I427" s="135">
        <f>E427*H427</f>
        <v>0</v>
      </c>
      <c r="K427" s="138"/>
    </row>
    <row r="428" spans="1:11" s="152" customFormat="1" ht="14.1" customHeight="1">
      <c r="A428" s="170"/>
      <c r="C428" s="148" t="s">
        <v>183</v>
      </c>
      <c r="D428" s="151"/>
      <c r="E428" s="139"/>
      <c r="F428" s="135"/>
      <c r="G428" s="135"/>
      <c r="H428" s="135"/>
      <c r="I428" s="135"/>
      <c r="K428" s="138"/>
    </row>
    <row r="429" spans="1:11" s="152" customFormat="1" ht="14.1" customHeight="1">
      <c r="A429" s="170"/>
      <c r="B429" s="148"/>
      <c r="C429" s="153" t="s">
        <v>98</v>
      </c>
      <c r="D429" s="151"/>
      <c r="E429" s="139"/>
      <c r="F429" s="135"/>
      <c r="G429" s="135"/>
      <c r="H429" s="135"/>
      <c r="I429" s="135"/>
      <c r="K429" s="138"/>
    </row>
    <row r="430" spans="1:11" s="152" customFormat="1" ht="14.1" customHeight="1">
      <c r="A430" s="170"/>
      <c r="B430" s="148" t="s">
        <v>647</v>
      </c>
      <c r="C430" s="148" t="s">
        <v>95</v>
      </c>
      <c r="D430" s="151" t="s">
        <v>79</v>
      </c>
      <c r="E430" s="139">
        <v>1</v>
      </c>
      <c r="F430" s="135"/>
      <c r="G430" s="135"/>
      <c r="H430" s="135">
        <v>0</v>
      </c>
      <c r="I430" s="135">
        <f>E430*H430</f>
        <v>0</v>
      </c>
      <c r="K430" s="138"/>
    </row>
    <row r="431" spans="1:11" s="152" customFormat="1" ht="14.1" customHeight="1">
      <c r="A431" s="170"/>
      <c r="C431" s="153" t="s">
        <v>98</v>
      </c>
      <c r="D431" s="151"/>
      <c r="E431" s="139"/>
      <c r="F431" s="135"/>
      <c r="G431" s="135"/>
      <c r="H431" s="135"/>
      <c r="I431" s="135"/>
      <c r="K431" s="138"/>
    </row>
    <row r="432" spans="1:11" s="152" customFormat="1" ht="14.1" customHeight="1">
      <c r="A432" s="155"/>
      <c r="B432" s="148"/>
      <c r="C432" s="161" t="s">
        <v>143</v>
      </c>
      <c r="D432" s="151"/>
      <c r="E432" s="139"/>
      <c r="F432" s="135"/>
      <c r="G432" s="162">
        <f>SUM(G423:G431)</f>
        <v>0</v>
      </c>
      <c r="H432" s="162"/>
      <c r="I432" s="162">
        <f>SUM(I423:I431)</f>
        <v>0</v>
      </c>
      <c r="K432" s="150"/>
    </row>
    <row r="433" spans="1:11" s="152" customFormat="1" ht="9.9" customHeight="1">
      <c r="A433" s="155"/>
      <c r="B433" s="148"/>
      <c r="C433" s="156"/>
      <c r="D433" s="151"/>
      <c r="E433" s="139"/>
      <c r="F433" s="135"/>
      <c r="G433" s="135"/>
      <c r="H433" s="135"/>
      <c r="I433" s="135"/>
      <c r="K433" s="150"/>
    </row>
    <row r="434" spans="1:11" s="113" customFormat="1" ht="5.0999999999999996" customHeight="1">
      <c r="A434" s="116"/>
      <c r="B434" s="117"/>
      <c r="C434" s="142"/>
      <c r="D434" s="117"/>
      <c r="E434" s="117"/>
      <c r="F434" s="117"/>
      <c r="G434" s="117"/>
      <c r="H434" s="117"/>
      <c r="I434" s="118"/>
      <c r="K434" s="138"/>
    </row>
    <row r="435" spans="1:11" s="113" customFormat="1" ht="14.1" customHeight="1">
      <c r="A435" s="119" t="s">
        <v>648</v>
      </c>
      <c r="B435" s="114"/>
      <c r="C435" s="143"/>
      <c r="D435" s="114"/>
      <c r="E435" s="114"/>
      <c r="F435" s="114"/>
      <c r="G435" s="114"/>
      <c r="H435" s="114"/>
      <c r="I435" s="120"/>
      <c r="K435" s="138"/>
    </row>
    <row r="436" spans="1:11" s="113" customFormat="1" ht="5.0999999999999996" customHeight="1">
      <c r="A436" s="121"/>
      <c r="B436" s="115"/>
      <c r="C436" s="141"/>
      <c r="D436" s="115"/>
      <c r="E436" s="115"/>
      <c r="F436" s="115"/>
      <c r="G436" s="115"/>
      <c r="H436" s="115"/>
      <c r="I436" s="122"/>
      <c r="K436" s="138"/>
    </row>
    <row r="437" spans="1:11" s="152" customFormat="1" ht="14.1" customHeight="1">
      <c r="A437" s="170" t="s">
        <v>144</v>
      </c>
      <c r="B437" s="148" t="s">
        <v>649</v>
      </c>
      <c r="C437" s="148" t="s">
        <v>585</v>
      </c>
      <c r="D437" s="151" t="s">
        <v>79</v>
      </c>
      <c r="E437" s="139">
        <v>1</v>
      </c>
      <c r="F437" s="135">
        <v>0</v>
      </c>
      <c r="G437" s="135">
        <f t="shared" ref="G437" si="133">E437*F437</f>
        <v>0</v>
      </c>
      <c r="H437" s="135">
        <v>0</v>
      </c>
      <c r="I437" s="135">
        <f t="shared" ref="I437" si="134">E437*H437</f>
        <v>0</v>
      </c>
      <c r="K437" s="138"/>
    </row>
    <row r="438" spans="1:11" s="152" customFormat="1" ht="14.1" customHeight="1">
      <c r="A438" s="170"/>
      <c r="B438" s="148"/>
      <c r="C438" s="148" t="s">
        <v>284</v>
      </c>
      <c r="D438" s="151"/>
      <c r="E438" s="139"/>
      <c r="F438" s="135"/>
      <c r="G438" s="135"/>
      <c r="H438" s="135"/>
      <c r="I438" s="135"/>
      <c r="K438" s="138"/>
    </row>
    <row r="439" spans="1:11" s="152" customFormat="1" ht="14.1" customHeight="1">
      <c r="A439" s="170" t="s">
        <v>253</v>
      </c>
      <c r="B439" s="148" t="s">
        <v>651</v>
      </c>
      <c r="C439" s="148" t="s">
        <v>286</v>
      </c>
      <c r="D439" s="174" t="s">
        <v>79</v>
      </c>
      <c r="E439" s="175">
        <v>2</v>
      </c>
      <c r="F439" s="173">
        <v>0</v>
      </c>
      <c r="G439" s="173">
        <f t="shared" ref="G439:G442" si="135">E439*F439</f>
        <v>0</v>
      </c>
      <c r="H439" s="173">
        <v>0</v>
      </c>
      <c r="I439" s="173">
        <f t="shared" ref="I439:I442" si="136">E439*H439</f>
        <v>0</v>
      </c>
      <c r="J439" s="112"/>
      <c r="K439" s="138"/>
    </row>
    <row r="440" spans="1:11" s="152" customFormat="1" ht="14.1" customHeight="1">
      <c r="A440" s="170" t="s">
        <v>652</v>
      </c>
      <c r="B440" s="148" t="s">
        <v>653</v>
      </c>
      <c r="C440" s="148" t="s">
        <v>650</v>
      </c>
      <c r="D440" s="151" t="s">
        <v>79</v>
      </c>
      <c r="E440" s="139">
        <v>1</v>
      </c>
      <c r="F440" s="135">
        <v>0</v>
      </c>
      <c r="G440" s="135">
        <f t="shared" si="135"/>
        <v>0</v>
      </c>
      <c r="H440" s="135">
        <v>0</v>
      </c>
      <c r="I440" s="135">
        <f t="shared" si="136"/>
        <v>0</v>
      </c>
      <c r="K440" s="138"/>
    </row>
    <row r="441" spans="1:11" s="152" customFormat="1" ht="14.1" customHeight="1">
      <c r="A441" s="170"/>
      <c r="B441" s="148"/>
      <c r="C441" s="148" t="s">
        <v>284</v>
      </c>
      <c r="D441" s="151"/>
      <c r="E441" s="139"/>
      <c r="F441" s="135"/>
      <c r="G441" s="135"/>
      <c r="H441" s="135"/>
      <c r="I441" s="135"/>
      <c r="K441" s="138"/>
    </row>
    <row r="442" spans="1:11" s="152" customFormat="1" ht="14.1" customHeight="1">
      <c r="A442" s="170" t="s">
        <v>654</v>
      </c>
      <c r="B442" s="148" t="s">
        <v>655</v>
      </c>
      <c r="C442" s="148" t="s">
        <v>288</v>
      </c>
      <c r="D442" s="174" t="s">
        <v>79</v>
      </c>
      <c r="E442" s="175">
        <v>2</v>
      </c>
      <c r="F442" s="173">
        <v>0</v>
      </c>
      <c r="G442" s="173">
        <f t="shared" si="135"/>
        <v>0</v>
      </c>
      <c r="H442" s="173">
        <v>0</v>
      </c>
      <c r="I442" s="173">
        <f t="shared" si="136"/>
        <v>0</v>
      </c>
      <c r="J442" s="112"/>
      <c r="K442" s="138"/>
    </row>
    <row r="443" spans="1:11" s="152" customFormat="1" ht="14.1" customHeight="1">
      <c r="A443" s="170" t="s">
        <v>677</v>
      </c>
      <c r="B443" s="148" t="s">
        <v>656</v>
      </c>
      <c r="C443" s="148" t="s">
        <v>289</v>
      </c>
      <c r="D443" s="174" t="s">
        <v>79</v>
      </c>
      <c r="E443" s="175">
        <v>1</v>
      </c>
      <c r="F443" s="173">
        <v>0</v>
      </c>
      <c r="G443" s="173">
        <f>E443*F443</f>
        <v>0</v>
      </c>
      <c r="H443" s="173">
        <v>0</v>
      </c>
      <c r="I443" s="173">
        <f>E443*H443</f>
        <v>0</v>
      </c>
      <c r="J443" s="112"/>
      <c r="K443" s="138"/>
    </row>
    <row r="444" spans="1:11" s="152" customFormat="1" ht="14.1" customHeight="1">
      <c r="A444" s="170" t="s">
        <v>678</v>
      </c>
      <c r="B444" s="148" t="s">
        <v>657</v>
      </c>
      <c r="C444" s="148" t="s">
        <v>290</v>
      </c>
      <c r="D444" s="174" t="s">
        <v>79</v>
      </c>
      <c r="E444" s="175">
        <v>1</v>
      </c>
      <c r="F444" s="173">
        <v>0</v>
      </c>
      <c r="G444" s="173">
        <f>E444*F444</f>
        <v>0</v>
      </c>
      <c r="H444" s="173">
        <v>0</v>
      </c>
      <c r="I444" s="173">
        <f>E444*H444</f>
        <v>0</v>
      </c>
      <c r="J444" s="112"/>
      <c r="K444" s="138"/>
    </row>
    <row r="445" spans="1:11" s="152" customFormat="1" ht="14.1" customHeight="1">
      <c r="A445" s="170" t="s">
        <v>679</v>
      </c>
      <c r="B445" s="148" t="s">
        <v>658</v>
      </c>
      <c r="C445" s="148" t="s">
        <v>296</v>
      </c>
      <c r="D445" s="174" t="s">
        <v>79</v>
      </c>
      <c r="E445" s="175">
        <v>1</v>
      </c>
      <c r="F445" s="173">
        <v>0</v>
      </c>
      <c r="G445" s="173">
        <f>E445*F445</f>
        <v>0</v>
      </c>
      <c r="H445" s="173">
        <v>0</v>
      </c>
      <c r="I445" s="173">
        <f>E445*H445</f>
        <v>0</v>
      </c>
      <c r="J445" s="112"/>
      <c r="K445" s="138"/>
    </row>
    <row r="446" spans="1:11" s="152" customFormat="1" ht="14.1" customHeight="1">
      <c r="A446" s="170" t="s">
        <v>680</v>
      </c>
      <c r="B446" s="148" t="s">
        <v>659</v>
      </c>
      <c r="C446" s="148" t="s">
        <v>399</v>
      </c>
      <c r="D446" s="174" t="s">
        <v>79</v>
      </c>
      <c r="E446" s="175">
        <v>1</v>
      </c>
      <c r="F446" s="173">
        <v>0</v>
      </c>
      <c r="G446" s="173">
        <f t="shared" ref="G446:G447" si="137">E446*F446</f>
        <v>0</v>
      </c>
      <c r="H446" s="173">
        <v>0</v>
      </c>
      <c r="I446" s="173">
        <f t="shared" ref="I446:I447" si="138">E446*H446</f>
        <v>0</v>
      </c>
      <c r="K446" s="150"/>
    </row>
    <row r="447" spans="1:11" s="152" customFormat="1" ht="14.1" customHeight="1">
      <c r="A447" s="170" t="s">
        <v>681</v>
      </c>
      <c r="B447" s="148" t="s">
        <v>660</v>
      </c>
      <c r="C447" s="148" t="s">
        <v>400</v>
      </c>
      <c r="D447" s="174" t="s">
        <v>79</v>
      </c>
      <c r="E447" s="175">
        <v>1</v>
      </c>
      <c r="F447" s="173">
        <v>0</v>
      </c>
      <c r="G447" s="173">
        <f t="shared" si="137"/>
        <v>0</v>
      </c>
      <c r="H447" s="173">
        <v>0</v>
      </c>
      <c r="I447" s="173">
        <f t="shared" si="138"/>
        <v>0</v>
      </c>
      <c r="K447" s="150"/>
    </row>
    <row r="448" spans="1:11" s="152" customFormat="1" ht="14.1" customHeight="1">
      <c r="A448" s="170" t="s">
        <v>682</v>
      </c>
      <c r="B448" s="148" t="s">
        <v>661</v>
      </c>
      <c r="C448" s="172" t="s">
        <v>277</v>
      </c>
      <c r="D448" s="174" t="s">
        <v>79</v>
      </c>
      <c r="E448" s="175">
        <v>1</v>
      </c>
      <c r="F448" s="173">
        <v>0</v>
      </c>
      <c r="G448" s="173">
        <f t="shared" ref="G448" si="139">E448*F448</f>
        <v>0</v>
      </c>
      <c r="H448" s="173">
        <v>0</v>
      </c>
      <c r="I448" s="173">
        <f t="shared" ref="I448" si="140">E448*H448</f>
        <v>0</v>
      </c>
      <c r="J448" s="112"/>
      <c r="K448" s="176"/>
    </row>
    <row r="449" spans="1:11" s="152" customFormat="1" ht="14.1" customHeight="1">
      <c r="A449" s="170" t="s">
        <v>683</v>
      </c>
      <c r="B449" s="148" t="s">
        <v>662</v>
      </c>
      <c r="C449" s="153" t="s">
        <v>298</v>
      </c>
      <c r="D449" s="174" t="s">
        <v>79</v>
      </c>
      <c r="E449" s="175">
        <v>1</v>
      </c>
      <c r="F449" s="173">
        <v>0</v>
      </c>
      <c r="G449" s="173">
        <f>E449*F449</f>
        <v>0</v>
      </c>
      <c r="H449" s="173">
        <v>0</v>
      </c>
      <c r="I449" s="173">
        <f>E449*H449</f>
        <v>0</v>
      </c>
      <c r="J449" s="112"/>
      <c r="K449" s="176"/>
    </row>
    <row r="450" spans="1:11" s="152" customFormat="1" ht="14.1" customHeight="1">
      <c r="A450" s="170" t="s">
        <v>684</v>
      </c>
      <c r="B450" s="148" t="s">
        <v>663</v>
      </c>
      <c r="C450" s="153" t="s">
        <v>299</v>
      </c>
      <c r="D450" s="174" t="s">
        <v>79</v>
      </c>
      <c r="E450" s="175">
        <v>2</v>
      </c>
      <c r="F450" s="173">
        <v>0</v>
      </c>
      <c r="G450" s="173">
        <f>E450*F450</f>
        <v>0</v>
      </c>
      <c r="H450" s="173">
        <v>0</v>
      </c>
      <c r="I450" s="173">
        <f>E450*H450</f>
        <v>0</v>
      </c>
      <c r="J450" s="112"/>
      <c r="K450" s="176"/>
    </row>
    <row r="451" spans="1:11" s="152" customFormat="1" ht="14.1" customHeight="1">
      <c r="A451" s="170" t="s">
        <v>685</v>
      </c>
      <c r="B451" s="148" t="s">
        <v>664</v>
      </c>
      <c r="C451" s="153" t="s">
        <v>301</v>
      </c>
      <c r="D451" s="174" t="s">
        <v>79</v>
      </c>
      <c r="E451" s="175">
        <v>2</v>
      </c>
      <c r="F451" s="173">
        <v>0</v>
      </c>
      <c r="G451" s="173">
        <f>E451*F451</f>
        <v>0</v>
      </c>
      <c r="H451" s="173">
        <v>0</v>
      </c>
      <c r="I451" s="173">
        <f>E451*H451</f>
        <v>0</v>
      </c>
      <c r="J451" s="112"/>
      <c r="K451" s="176"/>
    </row>
    <row r="452" spans="1:11" s="152" customFormat="1" ht="14.1" customHeight="1">
      <c r="A452" s="170" t="s">
        <v>686</v>
      </c>
      <c r="B452" s="148" t="s">
        <v>665</v>
      </c>
      <c r="C452" s="172" t="s">
        <v>281</v>
      </c>
      <c r="D452" s="174" t="s">
        <v>79</v>
      </c>
      <c r="E452" s="175">
        <v>4</v>
      </c>
      <c r="F452" s="173">
        <v>0</v>
      </c>
      <c r="G452" s="173">
        <f>E452*F452</f>
        <v>0</v>
      </c>
      <c r="H452" s="173">
        <v>0</v>
      </c>
      <c r="I452" s="173">
        <f>E452*H452</f>
        <v>0</v>
      </c>
      <c r="J452" s="112"/>
      <c r="K452" s="176"/>
    </row>
    <row r="453" spans="1:11" s="152" customFormat="1" ht="14.1" customHeight="1">
      <c r="A453" s="170"/>
    </row>
    <row r="454" spans="1:11" s="152" customFormat="1" ht="14.1" customHeight="1">
      <c r="A454" s="170"/>
      <c r="B454" s="148" t="s">
        <v>687</v>
      </c>
      <c r="C454" s="148" t="s">
        <v>92</v>
      </c>
      <c r="D454" s="158" t="s">
        <v>90</v>
      </c>
      <c r="E454" s="139">
        <v>1</v>
      </c>
      <c r="F454" s="173">
        <v>0</v>
      </c>
      <c r="G454" s="173">
        <f>E454*F454</f>
        <v>0</v>
      </c>
      <c r="H454" s="173">
        <v>0</v>
      </c>
      <c r="I454" s="173">
        <f>E454*H454</f>
        <v>0</v>
      </c>
    </row>
    <row r="455" spans="1:11" s="152" customFormat="1" ht="14.1" customHeight="1">
      <c r="A455" s="170"/>
      <c r="C455" s="153" t="s">
        <v>98</v>
      </c>
      <c r="D455" s="158"/>
      <c r="E455" s="139"/>
      <c r="F455" s="135"/>
      <c r="G455" s="135"/>
      <c r="H455" s="135"/>
      <c r="I455" s="135"/>
    </row>
    <row r="456" spans="1:11" s="152" customFormat="1" ht="14.1" customHeight="1">
      <c r="A456" s="170"/>
      <c r="B456" s="148" t="s">
        <v>688</v>
      </c>
      <c r="C456" s="148" t="s">
        <v>629</v>
      </c>
      <c r="D456" s="174" t="s">
        <v>90</v>
      </c>
      <c r="E456" s="139">
        <v>4</v>
      </c>
      <c r="F456" s="135">
        <v>0</v>
      </c>
      <c r="G456" s="173">
        <f>E456*F456</f>
        <v>0</v>
      </c>
      <c r="H456" s="135">
        <v>0</v>
      </c>
      <c r="I456" s="173">
        <f>E456*H456</f>
        <v>0</v>
      </c>
    </row>
    <row r="457" spans="1:11" s="152" customFormat="1" ht="14.1" customHeight="1">
      <c r="A457" s="170"/>
      <c r="C457" s="153" t="s">
        <v>98</v>
      </c>
      <c r="D457" s="174"/>
      <c r="E457" s="175"/>
      <c r="F457" s="173"/>
      <c r="G457" s="173"/>
      <c r="H457" s="135"/>
      <c r="I457" s="173"/>
    </row>
    <row r="458" spans="1:11" s="152" customFormat="1" ht="14.1" customHeight="1">
      <c r="A458" s="170"/>
      <c r="C458" s="148" t="s">
        <v>361</v>
      </c>
      <c r="D458" s="154"/>
      <c r="E458" s="139"/>
      <c r="F458" s="135"/>
      <c r="G458" s="135"/>
      <c r="H458" s="135"/>
      <c r="I458" s="135"/>
    </row>
    <row r="459" spans="1:11" s="152" customFormat="1" ht="14.1" customHeight="1">
      <c r="A459" s="170"/>
      <c r="C459" s="148" t="s">
        <v>362</v>
      </c>
      <c r="D459" s="154"/>
      <c r="E459" s="139"/>
      <c r="F459" s="135"/>
      <c r="G459" s="135"/>
      <c r="H459" s="135"/>
      <c r="I459" s="135"/>
    </row>
    <row r="460" spans="1:11" s="152" customFormat="1" ht="14.1" customHeight="1">
      <c r="A460" s="170"/>
      <c r="B460" s="148" t="s">
        <v>689</v>
      </c>
      <c r="C460" s="149" t="s">
        <v>100</v>
      </c>
      <c r="D460" s="147" t="s">
        <v>91</v>
      </c>
      <c r="E460" s="139">
        <v>18</v>
      </c>
      <c r="F460" s="135">
        <v>0</v>
      </c>
      <c r="G460" s="135">
        <f>E460*F460</f>
        <v>0</v>
      </c>
      <c r="H460" s="135">
        <v>0</v>
      </c>
      <c r="I460" s="135">
        <f>E460*H460</f>
        <v>0</v>
      </c>
      <c r="K460" s="150"/>
    </row>
    <row r="461" spans="1:11" s="152" customFormat="1" ht="14.1" customHeight="1">
      <c r="A461" s="170"/>
      <c r="B461" s="148" t="s">
        <v>690</v>
      </c>
      <c r="C461" s="149" t="s">
        <v>102</v>
      </c>
      <c r="D461" s="147" t="s">
        <v>91</v>
      </c>
      <c r="E461" s="139">
        <v>9</v>
      </c>
      <c r="F461" s="135">
        <v>0</v>
      </c>
      <c r="G461" s="135">
        <f t="shared" ref="G461:G462" si="141">E461*F461</f>
        <v>0</v>
      </c>
      <c r="H461" s="135">
        <v>0</v>
      </c>
      <c r="I461" s="135">
        <f t="shared" ref="I461:I462" si="142">E461*H461</f>
        <v>0</v>
      </c>
      <c r="K461" s="150"/>
    </row>
    <row r="462" spans="1:11" s="152" customFormat="1" ht="14.1" customHeight="1">
      <c r="A462" s="170"/>
      <c r="B462" s="148" t="s">
        <v>691</v>
      </c>
      <c r="C462" s="149" t="s">
        <v>101</v>
      </c>
      <c r="D462" s="147" t="s">
        <v>91</v>
      </c>
      <c r="E462" s="139">
        <v>3</v>
      </c>
      <c r="F462" s="135">
        <v>0</v>
      </c>
      <c r="G462" s="135">
        <f t="shared" si="141"/>
        <v>0</v>
      </c>
      <c r="H462" s="135">
        <v>0</v>
      </c>
      <c r="I462" s="135">
        <f t="shared" si="142"/>
        <v>0</v>
      </c>
      <c r="K462" s="150"/>
    </row>
    <row r="463" spans="1:11" s="152" customFormat="1" ht="14.1" customHeight="1">
      <c r="A463" s="170"/>
      <c r="B463" s="148" t="s">
        <v>692</v>
      </c>
      <c r="C463" s="148" t="s">
        <v>177</v>
      </c>
      <c r="D463" s="154" t="s">
        <v>175</v>
      </c>
      <c r="E463" s="139">
        <v>1</v>
      </c>
      <c r="F463" s="135">
        <v>0</v>
      </c>
      <c r="G463" s="135">
        <f>E463*F463</f>
        <v>0</v>
      </c>
      <c r="H463" s="135">
        <v>0</v>
      </c>
      <c r="I463" s="135">
        <f>E463*H463</f>
        <v>0</v>
      </c>
      <c r="J463" s="112"/>
      <c r="K463" s="176"/>
    </row>
    <row r="464" spans="1:11" s="152" customFormat="1" ht="14.1" customHeight="1">
      <c r="A464" s="170"/>
      <c r="B464" s="148" t="s">
        <v>693</v>
      </c>
      <c r="C464" s="148" t="s">
        <v>174</v>
      </c>
      <c r="D464" s="154" t="s">
        <v>175</v>
      </c>
      <c r="E464" s="139">
        <v>1</v>
      </c>
      <c r="F464" s="135">
        <v>0</v>
      </c>
      <c r="G464" s="135">
        <f>E464*F464</f>
        <v>0</v>
      </c>
      <c r="H464" s="135">
        <v>0</v>
      </c>
      <c r="I464" s="135">
        <f>E464*H464</f>
        <v>0</v>
      </c>
      <c r="J464" s="112"/>
      <c r="K464" s="176"/>
    </row>
    <row r="465" spans="1:11" s="152" customFormat="1" ht="14.1" customHeight="1">
      <c r="A465" s="170"/>
      <c r="B465" s="148" t="s">
        <v>694</v>
      </c>
      <c r="C465" s="148" t="s">
        <v>176</v>
      </c>
      <c r="D465" s="154" t="s">
        <v>175</v>
      </c>
      <c r="E465" s="139">
        <v>1</v>
      </c>
      <c r="F465" s="135">
        <v>0</v>
      </c>
      <c r="G465" s="135">
        <f>E465*F465</f>
        <v>0</v>
      </c>
      <c r="H465" s="135">
        <v>0</v>
      </c>
      <c r="I465" s="135">
        <f>E465*H465</f>
        <v>0</v>
      </c>
      <c r="J465" s="112"/>
      <c r="K465" s="176"/>
    </row>
    <row r="466" spans="1:11" s="152" customFormat="1" ht="14.1" customHeight="1">
      <c r="A466" s="155"/>
      <c r="B466" s="148"/>
      <c r="C466" s="161" t="s">
        <v>145</v>
      </c>
      <c r="D466" s="151"/>
      <c r="E466" s="139"/>
      <c r="F466" s="135"/>
      <c r="G466" s="162">
        <f>SUM(G437:G465)</f>
        <v>0</v>
      </c>
      <c r="H466" s="162"/>
      <c r="I466" s="162">
        <f>SUM(I437:I465)</f>
        <v>0</v>
      </c>
      <c r="K466" s="150"/>
    </row>
    <row r="467" spans="1:11" s="152" customFormat="1" ht="9.9" customHeight="1">
      <c r="A467" s="155"/>
      <c r="B467" s="148"/>
      <c r="C467" s="156"/>
      <c r="D467" s="151"/>
      <c r="E467" s="139"/>
      <c r="F467" s="135"/>
      <c r="G467" s="135"/>
      <c r="H467" s="135"/>
      <c r="I467" s="135"/>
      <c r="K467" s="150"/>
    </row>
    <row r="468" spans="1:11" s="113" customFormat="1" ht="5.0999999999999996" customHeight="1">
      <c r="A468" s="116"/>
      <c r="B468" s="117"/>
      <c r="C468" s="142"/>
      <c r="D468" s="117"/>
      <c r="E468" s="117"/>
      <c r="F468" s="117"/>
      <c r="G468" s="117"/>
      <c r="H468" s="117"/>
      <c r="I468" s="118"/>
      <c r="K468" s="138"/>
    </row>
    <row r="469" spans="1:11" s="113" customFormat="1" ht="14.1" customHeight="1">
      <c r="A469" s="119" t="s">
        <v>695</v>
      </c>
      <c r="B469" s="114"/>
      <c r="C469" s="143"/>
      <c r="D469" s="114"/>
      <c r="E469" s="114"/>
      <c r="F469" s="114"/>
      <c r="G469" s="114"/>
      <c r="H469" s="114"/>
      <c r="I469" s="120"/>
      <c r="K469" s="138"/>
    </row>
    <row r="470" spans="1:11" s="113" customFormat="1" ht="5.0999999999999996" customHeight="1">
      <c r="A470" s="121"/>
      <c r="B470" s="115"/>
      <c r="C470" s="141"/>
      <c r="D470" s="115"/>
      <c r="E470" s="115"/>
      <c r="F470" s="115"/>
      <c r="G470" s="115"/>
      <c r="H470" s="115"/>
      <c r="I470" s="122"/>
      <c r="K470" s="138"/>
    </row>
    <row r="471" spans="1:11" s="152" customFormat="1" ht="14.1" customHeight="1">
      <c r="A471" s="170" t="s">
        <v>146</v>
      </c>
      <c r="B471" s="148" t="s">
        <v>697</v>
      </c>
      <c r="C471" s="172" t="s">
        <v>696</v>
      </c>
      <c r="D471" s="174" t="s">
        <v>79</v>
      </c>
      <c r="E471" s="175">
        <v>1</v>
      </c>
      <c r="F471" s="173">
        <v>0</v>
      </c>
      <c r="G471" s="173">
        <f t="shared" ref="G471" si="143">E471*F471</f>
        <v>0</v>
      </c>
      <c r="H471" s="173">
        <v>0</v>
      </c>
      <c r="I471" s="173">
        <f t="shared" ref="I471" si="144">E471*H471</f>
        <v>0</v>
      </c>
      <c r="J471" s="112"/>
      <c r="K471" s="176"/>
    </row>
    <row r="472" spans="1:11" s="152" customFormat="1" ht="14.1" customHeight="1">
      <c r="A472" s="170"/>
      <c r="B472" s="148"/>
      <c r="C472" s="172" t="s">
        <v>408</v>
      </c>
      <c r="D472" s="174"/>
      <c r="E472" s="175"/>
      <c r="F472" s="173"/>
      <c r="G472" s="173"/>
      <c r="H472" s="173"/>
      <c r="I472" s="173"/>
      <c r="J472" s="112"/>
      <c r="K472" s="176"/>
    </row>
    <row r="473" spans="1:11" s="152" customFormat="1" ht="14.1" customHeight="1">
      <c r="A473" s="170"/>
      <c r="B473" s="148"/>
      <c r="C473" s="177" t="s">
        <v>98</v>
      </c>
      <c r="D473" s="174"/>
      <c r="E473" s="175"/>
      <c r="F473" s="173"/>
      <c r="G473" s="173"/>
      <c r="H473" s="173"/>
      <c r="I473" s="173"/>
      <c r="J473" s="112"/>
      <c r="K473" s="176"/>
    </row>
    <row r="474" spans="1:11" s="152" customFormat="1" ht="14.1" customHeight="1">
      <c r="A474" s="170" t="s">
        <v>221</v>
      </c>
      <c r="B474" s="148" t="s">
        <v>698</v>
      </c>
      <c r="C474" s="172" t="s">
        <v>409</v>
      </c>
      <c r="D474" s="174" t="s">
        <v>79</v>
      </c>
      <c r="E474" s="175">
        <v>1</v>
      </c>
      <c r="F474" s="173">
        <v>0</v>
      </c>
      <c r="G474" s="173">
        <f t="shared" ref="G474" si="145">E474*F474</f>
        <v>0</v>
      </c>
      <c r="H474" s="173">
        <v>0</v>
      </c>
      <c r="I474" s="173">
        <f t="shared" ref="I474" si="146">E474*H474</f>
        <v>0</v>
      </c>
      <c r="J474" s="112"/>
      <c r="K474" s="176"/>
    </row>
    <row r="475" spans="1:11" s="152" customFormat="1" ht="14.1" customHeight="1">
      <c r="A475" s="170"/>
      <c r="B475" s="148"/>
      <c r="C475" s="172"/>
      <c r="D475" s="174"/>
      <c r="E475" s="175"/>
      <c r="F475" s="173"/>
      <c r="G475" s="173"/>
      <c r="H475" s="173"/>
      <c r="I475" s="173"/>
      <c r="J475" s="112"/>
      <c r="K475" s="176"/>
    </row>
    <row r="476" spans="1:11" s="152" customFormat="1" ht="14.1" customHeight="1">
      <c r="A476" s="170"/>
      <c r="B476" s="148" t="s">
        <v>699</v>
      </c>
      <c r="C476" s="172" t="s">
        <v>242</v>
      </c>
      <c r="D476" s="174" t="s">
        <v>90</v>
      </c>
      <c r="E476" s="139">
        <v>1</v>
      </c>
      <c r="F476" s="173">
        <v>0</v>
      </c>
      <c r="G476" s="173">
        <f>E476*F476</f>
        <v>0</v>
      </c>
      <c r="H476" s="173">
        <v>0</v>
      </c>
      <c r="I476" s="173">
        <f>E476*H476</f>
        <v>0</v>
      </c>
      <c r="J476" s="112"/>
      <c r="K476" s="176"/>
    </row>
    <row r="477" spans="1:11" s="152" customFormat="1" ht="14.1" customHeight="1">
      <c r="A477" s="170"/>
      <c r="B477" s="148"/>
      <c r="C477" s="177" t="s">
        <v>98</v>
      </c>
      <c r="D477" s="174"/>
      <c r="E477" s="139"/>
      <c r="F477" s="173"/>
      <c r="G477" s="173"/>
      <c r="H477" s="173"/>
      <c r="I477" s="173"/>
      <c r="J477" s="112"/>
      <c r="K477" s="176"/>
    </row>
    <row r="478" spans="1:11" s="152" customFormat="1" ht="14.1" customHeight="1">
      <c r="A478" s="170"/>
      <c r="B478" s="148"/>
      <c r="C478" s="148" t="s">
        <v>361</v>
      </c>
      <c r="D478" s="154"/>
      <c r="E478" s="139"/>
      <c r="F478" s="135"/>
      <c r="G478" s="135"/>
      <c r="H478" s="135"/>
      <c r="I478" s="135"/>
      <c r="J478" s="112"/>
      <c r="K478" s="176"/>
    </row>
    <row r="479" spans="1:11" s="152" customFormat="1" ht="14.1" customHeight="1">
      <c r="A479" s="170"/>
      <c r="B479" s="148"/>
      <c r="C479" s="148" t="s">
        <v>362</v>
      </c>
      <c r="D479" s="154"/>
      <c r="E479" s="139"/>
      <c r="F479" s="135"/>
      <c r="G479" s="135"/>
      <c r="H479" s="135"/>
      <c r="I479" s="135"/>
      <c r="J479" s="112"/>
      <c r="K479" s="176"/>
    </row>
    <row r="480" spans="1:11" s="152" customFormat="1" ht="14.1" customHeight="1">
      <c r="A480" s="170"/>
      <c r="B480" s="148" t="s">
        <v>700</v>
      </c>
      <c r="C480" s="149" t="s">
        <v>370</v>
      </c>
      <c r="D480" s="147" t="s">
        <v>91</v>
      </c>
      <c r="E480" s="139">
        <v>3</v>
      </c>
      <c r="F480" s="135">
        <v>0</v>
      </c>
      <c r="G480" s="135">
        <f t="shared" ref="G480" si="147">E480*F480</f>
        <v>0</v>
      </c>
      <c r="H480" s="135">
        <v>0</v>
      </c>
      <c r="I480" s="135">
        <f t="shared" ref="I480" si="148">E480*H480</f>
        <v>0</v>
      </c>
      <c r="K480" s="150"/>
    </row>
    <row r="481" spans="1:11" s="152" customFormat="1" ht="14.1" customHeight="1">
      <c r="A481" s="155"/>
      <c r="B481" s="148"/>
      <c r="C481" s="161" t="s">
        <v>147</v>
      </c>
      <c r="D481" s="151"/>
      <c r="E481" s="139"/>
      <c r="F481" s="135"/>
      <c r="G481" s="162">
        <f>SUM(G471:G480)</f>
        <v>0</v>
      </c>
      <c r="H481" s="162"/>
      <c r="I481" s="162">
        <f>SUM(I471:I480)</f>
        <v>0</v>
      </c>
      <c r="K481" s="138"/>
    </row>
    <row r="482" spans="1:11" s="152" customFormat="1" ht="9.9" customHeight="1">
      <c r="A482" s="155"/>
      <c r="B482" s="148"/>
      <c r="C482" s="156"/>
      <c r="D482" s="151"/>
      <c r="E482" s="139"/>
      <c r="F482" s="135"/>
      <c r="G482" s="135"/>
      <c r="H482" s="135"/>
      <c r="I482" s="135"/>
      <c r="K482" s="150"/>
    </row>
    <row r="483" spans="1:11" s="113" customFormat="1" ht="5.0999999999999996" customHeight="1">
      <c r="A483" s="116"/>
      <c r="B483" s="117"/>
      <c r="C483" s="142"/>
      <c r="D483" s="117"/>
      <c r="E483" s="117"/>
      <c r="F483" s="117"/>
      <c r="G483" s="117"/>
      <c r="H483" s="117"/>
      <c r="I483" s="118"/>
      <c r="K483" s="138"/>
    </row>
    <row r="484" spans="1:11" s="113" customFormat="1" ht="14.1" customHeight="1">
      <c r="A484" s="119" t="s">
        <v>701</v>
      </c>
      <c r="B484" s="114"/>
      <c r="C484" s="143"/>
      <c r="D484" s="114"/>
      <c r="E484" s="114"/>
      <c r="F484" s="114"/>
      <c r="G484" s="114"/>
      <c r="H484" s="114"/>
      <c r="I484" s="120"/>
      <c r="K484" s="138"/>
    </row>
    <row r="485" spans="1:11" s="113" customFormat="1" ht="5.0999999999999996" customHeight="1">
      <c r="A485" s="121"/>
      <c r="B485" s="115"/>
      <c r="C485" s="141"/>
      <c r="D485" s="115"/>
      <c r="E485" s="115"/>
      <c r="F485" s="115"/>
      <c r="G485" s="115"/>
      <c r="H485" s="115"/>
      <c r="I485" s="122"/>
      <c r="K485" s="138"/>
    </row>
    <row r="486" spans="1:11" s="152" customFormat="1" ht="14.1" customHeight="1">
      <c r="A486" s="170" t="s">
        <v>148</v>
      </c>
      <c r="B486" s="148" t="s">
        <v>702</v>
      </c>
      <c r="C486" s="148" t="s">
        <v>703</v>
      </c>
      <c r="D486" s="151" t="s">
        <v>79</v>
      </c>
      <c r="E486" s="139">
        <v>2</v>
      </c>
      <c r="F486" s="135">
        <v>0</v>
      </c>
      <c r="G486" s="135">
        <f>E486*F486</f>
        <v>0</v>
      </c>
      <c r="H486" s="135">
        <v>0</v>
      </c>
      <c r="I486" s="135">
        <f>E486*H486</f>
        <v>0</v>
      </c>
      <c r="K486" s="138"/>
    </row>
    <row r="487" spans="1:11" s="152" customFormat="1" ht="14.1" customHeight="1">
      <c r="A487" s="170"/>
      <c r="B487" s="148"/>
      <c r="C487" s="148" t="s">
        <v>603</v>
      </c>
    </row>
    <row r="488" spans="1:11" s="152" customFormat="1" ht="14.1" customHeight="1">
      <c r="A488" s="170" t="s">
        <v>222</v>
      </c>
      <c r="B488" s="148" t="s">
        <v>704</v>
      </c>
      <c r="C488" s="172" t="s">
        <v>409</v>
      </c>
      <c r="D488" s="174" t="s">
        <v>79</v>
      </c>
      <c r="E488" s="175">
        <v>1</v>
      </c>
      <c r="F488" s="173">
        <v>0</v>
      </c>
      <c r="G488" s="173">
        <f t="shared" ref="G488" si="149">E488*F488</f>
        <v>0</v>
      </c>
      <c r="H488" s="173">
        <v>0</v>
      </c>
      <c r="I488" s="173">
        <f t="shared" ref="I488" si="150">E488*H488</f>
        <v>0</v>
      </c>
      <c r="J488" s="112"/>
      <c r="K488" s="176"/>
    </row>
    <row r="489" spans="1:11" s="152" customFormat="1" ht="14.1" customHeight="1">
      <c r="A489" s="170"/>
      <c r="B489" s="148"/>
      <c r="C489" s="148"/>
      <c r="D489" s="174"/>
      <c r="E489" s="175"/>
      <c r="F489" s="173"/>
      <c r="G489" s="173"/>
      <c r="H489" s="173"/>
      <c r="I489" s="173"/>
      <c r="J489" s="112"/>
      <c r="K489" s="138"/>
    </row>
    <row r="490" spans="1:11" s="152" customFormat="1" ht="14.1" customHeight="1">
      <c r="A490" s="170"/>
      <c r="B490" s="148" t="s">
        <v>705</v>
      </c>
      <c r="C490" s="148" t="s">
        <v>92</v>
      </c>
      <c r="D490" s="158" t="s">
        <v>90</v>
      </c>
      <c r="E490" s="139">
        <v>1</v>
      </c>
      <c r="F490" s="173">
        <v>0</v>
      </c>
      <c r="G490" s="173">
        <f>E490*F490</f>
        <v>0</v>
      </c>
      <c r="H490" s="173">
        <v>0</v>
      </c>
      <c r="I490" s="173">
        <f>E490*H490</f>
        <v>0</v>
      </c>
      <c r="J490" s="112"/>
      <c r="K490" s="138"/>
    </row>
    <row r="491" spans="1:11" s="152" customFormat="1" ht="14.1" customHeight="1">
      <c r="A491" s="170"/>
      <c r="B491" s="148"/>
      <c r="C491" s="153" t="s">
        <v>98</v>
      </c>
      <c r="D491" s="158"/>
      <c r="E491" s="139"/>
      <c r="F491" s="135"/>
      <c r="G491" s="135"/>
      <c r="H491" s="135"/>
      <c r="I491" s="135"/>
      <c r="J491" s="112"/>
      <c r="K491" s="138"/>
    </row>
    <row r="492" spans="1:11" s="152" customFormat="1" ht="14.1" customHeight="1">
      <c r="A492" s="170"/>
      <c r="C492" s="148" t="s">
        <v>361</v>
      </c>
      <c r="D492" s="154"/>
      <c r="E492" s="139"/>
      <c r="F492" s="135"/>
      <c r="G492" s="135"/>
      <c r="H492" s="135"/>
      <c r="I492" s="135"/>
    </row>
    <row r="493" spans="1:11" s="152" customFormat="1" ht="14.1" customHeight="1">
      <c r="A493" s="170"/>
      <c r="B493" s="148"/>
      <c r="C493" s="148" t="s">
        <v>362</v>
      </c>
      <c r="D493" s="154"/>
      <c r="E493" s="139"/>
      <c r="F493" s="135"/>
      <c r="G493" s="135"/>
      <c r="H493" s="135"/>
      <c r="I493" s="135"/>
    </row>
    <row r="494" spans="1:11" s="152" customFormat="1" ht="14.1" customHeight="1">
      <c r="A494" s="170"/>
      <c r="B494" s="148" t="s">
        <v>706</v>
      </c>
      <c r="C494" s="149" t="s">
        <v>102</v>
      </c>
      <c r="D494" s="147" t="s">
        <v>91</v>
      </c>
      <c r="E494" s="139">
        <v>12</v>
      </c>
      <c r="F494" s="135">
        <v>0</v>
      </c>
      <c r="G494" s="135">
        <f t="shared" ref="G494" si="151">E494*F494</f>
        <v>0</v>
      </c>
      <c r="H494" s="135">
        <v>0</v>
      </c>
      <c r="I494" s="135">
        <f t="shared" ref="I494" si="152">E494*H494</f>
        <v>0</v>
      </c>
      <c r="K494" s="150"/>
    </row>
    <row r="495" spans="1:11" s="152" customFormat="1" ht="14.1" customHeight="1">
      <c r="A495" s="170"/>
      <c r="B495" s="148" t="s">
        <v>707</v>
      </c>
      <c r="C495" s="148" t="s">
        <v>174</v>
      </c>
      <c r="D495" s="154" t="s">
        <v>175</v>
      </c>
      <c r="E495" s="139">
        <v>1</v>
      </c>
      <c r="F495" s="135">
        <v>0</v>
      </c>
      <c r="G495" s="135">
        <f>E495*F495</f>
        <v>0</v>
      </c>
      <c r="H495" s="135">
        <v>0</v>
      </c>
      <c r="I495" s="135">
        <f>E495*H495</f>
        <v>0</v>
      </c>
      <c r="J495" s="112"/>
      <c r="K495" s="176"/>
    </row>
    <row r="496" spans="1:11" s="152" customFormat="1" ht="14.1" customHeight="1">
      <c r="A496" s="155"/>
      <c r="B496" s="148"/>
      <c r="C496" s="161" t="s">
        <v>149</v>
      </c>
      <c r="D496" s="151"/>
      <c r="E496" s="139"/>
      <c r="F496" s="135"/>
      <c r="G496" s="162">
        <f>SUM(G486:G495)</f>
        <v>0</v>
      </c>
      <c r="H496" s="162"/>
      <c r="I496" s="162">
        <f>SUM(I486:I495)</f>
        <v>0</v>
      </c>
      <c r="K496" s="138"/>
    </row>
    <row r="497" spans="1:11" s="152" customFormat="1" ht="9.9" customHeight="1">
      <c r="A497" s="155"/>
      <c r="B497" s="148"/>
      <c r="C497" s="156"/>
      <c r="D497" s="151"/>
      <c r="E497" s="139"/>
      <c r="F497" s="135"/>
      <c r="G497" s="135"/>
      <c r="H497" s="135"/>
      <c r="I497" s="135"/>
      <c r="K497" s="138"/>
    </row>
    <row r="498" spans="1:11" s="113" customFormat="1" ht="5.0999999999999996" customHeight="1">
      <c r="A498" s="116"/>
      <c r="B498" s="117"/>
      <c r="C498" s="142"/>
      <c r="D498" s="117"/>
      <c r="E498" s="117"/>
      <c r="F498" s="117"/>
      <c r="G498" s="117"/>
      <c r="H498" s="117"/>
      <c r="I498" s="118"/>
      <c r="K498" s="138"/>
    </row>
    <row r="499" spans="1:11" s="113" customFormat="1" ht="14.1" customHeight="1">
      <c r="A499" s="119" t="s">
        <v>709</v>
      </c>
      <c r="B499" s="114"/>
      <c r="C499" s="143"/>
      <c r="D499" s="114"/>
      <c r="E499" s="114"/>
      <c r="F499" s="114"/>
      <c r="G499" s="114"/>
      <c r="H499" s="114"/>
      <c r="I499" s="120"/>
      <c r="K499" s="138"/>
    </row>
    <row r="500" spans="1:11" s="113" customFormat="1" ht="5.0999999999999996" customHeight="1">
      <c r="A500" s="121"/>
      <c r="B500" s="115"/>
      <c r="C500" s="141"/>
      <c r="D500" s="115"/>
      <c r="E500" s="115"/>
      <c r="F500" s="115"/>
      <c r="G500" s="115"/>
      <c r="H500" s="115"/>
      <c r="I500" s="122"/>
      <c r="K500" s="138"/>
    </row>
    <row r="501" spans="1:11" s="152" customFormat="1" ht="14.1" customHeight="1">
      <c r="A501" s="170" t="s">
        <v>150</v>
      </c>
      <c r="B501" s="148" t="s">
        <v>712</v>
      </c>
      <c r="C501" s="148" t="s">
        <v>711</v>
      </c>
      <c r="D501" s="151" t="s">
        <v>79</v>
      </c>
      <c r="E501" s="139">
        <v>1</v>
      </c>
      <c r="F501" s="135">
        <v>0</v>
      </c>
      <c r="G501" s="135">
        <f>E501*F501</f>
        <v>0</v>
      </c>
      <c r="H501" s="135">
        <v>0</v>
      </c>
      <c r="I501" s="135">
        <f>E501*H501</f>
        <v>0</v>
      </c>
      <c r="K501" s="138"/>
    </row>
    <row r="502" spans="1:11" s="152" customFormat="1" ht="14.1" customHeight="1">
      <c r="A502" s="170"/>
      <c r="B502" s="148"/>
      <c r="C502" s="148" t="s">
        <v>710</v>
      </c>
    </row>
    <row r="503" spans="1:11" s="152" customFormat="1" ht="14.1" customHeight="1">
      <c r="A503" s="170" t="s">
        <v>223</v>
      </c>
      <c r="B503" s="148" t="s">
        <v>713</v>
      </c>
      <c r="C503" s="172" t="s">
        <v>277</v>
      </c>
      <c r="D503" s="174" t="s">
        <v>79</v>
      </c>
      <c r="E503" s="175">
        <v>1</v>
      </c>
      <c r="F503" s="173">
        <v>0</v>
      </c>
      <c r="G503" s="173">
        <f t="shared" ref="G503" si="153">E503*F503</f>
        <v>0</v>
      </c>
      <c r="H503" s="173">
        <v>0</v>
      </c>
      <c r="I503" s="173">
        <f t="shared" ref="I503" si="154">E503*H503</f>
        <v>0</v>
      </c>
      <c r="J503" s="112"/>
      <c r="K503" s="176"/>
    </row>
    <row r="504" spans="1:11" s="152" customFormat="1" ht="14.1" customHeight="1">
      <c r="A504" s="170" t="s">
        <v>224</v>
      </c>
      <c r="B504" s="148" t="s">
        <v>714</v>
      </c>
      <c r="C504" s="172" t="s">
        <v>281</v>
      </c>
      <c r="D504" s="174" t="s">
        <v>79</v>
      </c>
      <c r="E504" s="175">
        <v>4</v>
      </c>
      <c r="F504" s="173">
        <v>0</v>
      </c>
      <c r="G504" s="173">
        <f>E504*F504</f>
        <v>0</v>
      </c>
      <c r="H504" s="135">
        <v>0</v>
      </c>
      <c r="I504" s="173">
        <f>E504*H504</f>
        <v>0</v>
      </c>
      <c r="J504" s="112"/>
      <c r="K504" s="176"/>
    </row>
    <row r="505" spans="1:11" s="152" customFormat="1" ht="14.1" customHeight="1">
      <c r="A505" s="170"/>
      <c r="C505" s="148"/>
      <c r="D505" s="174"/>
      <c r="E505" s="175"/>
      <c r="F505" s="173"/>
      <c r="G505" s="173"/>
      <c r="H505" s="173"/>
      <c r="I505" s="173"/>
      <c r="J505" s="112"/>
      <c r="K505" s="138"/>
    </row>
    <row r="506" spans="1:11" s="152" customFormat="1" ht="14.1" customHeight="1">
      <c r="A506" s="170"/>
      <c r="C506" s="148" t="s">
        <v>361</v>
      </c>
      <c r="D506" s="154"/>
      <c r="E506" s="139"/>
      <c r="F506" s="135"/>
      <c r="G506" s="135"/>
      <c r="H506" s="135"/>
      <c r="I506" s="135"/>
    </row>
    <row r="507" spans="1:11" s="152" customFormat="1" ht="14.1" customHeight="1">
      <c r="A507" s="170"/>
      <c r="C507" s="148" t="s">
        <v>362</v>
      </c>
      <c r="D507" s="154"/>
      <c r="E507" s="139"/>
      <c r="F507" s="135"/>
      <c r="G507" s="135"/>
      <c r="H507" s="135"/>
      <c r="I507" s="135"/>
    </row>
    <row r="508" spans="1:11" s="152" customFormat="1" ht="14.1" customHeight="1">
      <c r="A508" s="170"/>
      <c r="B508" s="148" t="s">
        <v>715</v>
      </c>
      <c r="C508" s="149" t="s">
        <v>100</v>
      </c>
      <c r="D508" s="147" t="s">
        <v>91</v>
      </c>
      <c r="E508" s="139">
        <v>3</v>
      </c>
      <c r="F508" s="135">
        <v>0</v>
      </c>
      <c r="G508" s="135">
        <f t="shared" ref="G508" si="155">E508*F508</f>
        <v>0</v>
      </c>
      <c r="H508" s="135">
        <v>0</v>
      </c>
      <c r="I508" s="135">
        <f t="shared" ref="I508" si="156">E508*H508</f>
        <v>0</v>
      </c>
      <c r="K508" s="150"/>
    </row>
    <row r="509" spans="1:11" s="152" customFormat="1" ht="14.1" customHeight="1">
      <c r="A509" s="170"/>
      <c r="B509" s="148" t="s">
        <v>716</v>
      </c>
      <c r="C509" s="148" t="s">
        <v>177</v>
      </c>
      <c r="D509" s="154" t="s">
        <v>175</v>
      </c>
      <c r="E509" s="139">
        <v>1</v>
      </c>
      <c r="F509" s="135">
        <v>0</v>
      </c>
      <c r="G509" s="135">
        <f>E509*F509</f>
        <v>0</v>
      </c>
      <c r="H509" s="135">
        <v>0</v>
      </c>
      <c r="I509" s="135">
        <f>E509*H509</f>
        <v>0</v>
      </c>
      <c r="J509" s="112"/>
      <c r="K509" s="176"/>
    </row>
    <row r="510" spans="1:11" s="152" customFormat="1" ht="14.1" customHeight="1">
      <c r="A510" s="155"/>
      <c r="B510" s="148"/>
      <c r="C510" s="161" t="s">
        <v>151</v>
      </c>
      <c r="D510" s="151"/>
      <c r="E510" s="139"/>
      <c r="F510" s="135"/>
      <c r="G510" s="162">
        <f>SUM(G501:G509)</f>
        <v>0</v>
      </c>
      <c r="H510" s="162"/>
      <c r="I510" s="162">
        <f>SUM(I501:I509)</f>
        <v>0</v>
      </c>
      <c r="K510" s="150"/>
    </row>
    <row r="511" spans="1:11" s="152" customFormat="1" ht="9.9" customHeight="1">
      <c r="A511" s="155"/>
      <c r="B511" s="148"/>
      <c r="C511" s="156"/>
      <c r="D511" s="151"/>
      <c r="E511" s="139"/>
      <c r="F511" s="135"/>
      <c r="G511" s="135"/>
      <c r="H511" s="135"/>
      <c r="I511" s="135"/>
      <c r="K511" s="138"/>
    </row>
    <row r="512" spans="1:11" s="113" customFormat="1" ht="5.0999999999999996" customHeight="1">
      <c r="A512" s="116"/>
      <c r="B512" s="117"/>
      <c r="C512" s="142"/>
      <c r="D512" s="117"/>
      <c r="E512" s="117"/>
      <c r="F512" s="117"/>
      <c r="G512" s="117"/>
      <c r="H512" s="117"/>
      <c r="I512" s="118"/>
      <c r="K512" s="138"/>
    </row>
    <row r="513" spans="1:11" s="113" customFormat="1" ht="14.1" customHeight="1">
      <c r="A513" s="119" t="s">
        <v>708</v>
      </c>
      <c r="B513" s="114"/>
      <c r="C513" s="143"/>
      <c r="D513" s="114"/>
      <c r="E513" s="114"/>
      <c r="F513" s="114"/>
      <c r="G513" s="114"/>
      <c r="H513" s="114"/>
      <c r="I513" s="120"/>
      <c r="K513" s="138"/>
    </row>
    <row r="514" spans="1:11" s="113" customFormat="1" ht="5.0999999999999996" customHeight="1">
      <c r="A514" s="121"/>
      <c r="B514" s="115"/>
      <c r="C514" s="141"/>
      <c r="D514" s="115"/>
      <c r="E514" s="115"/>
      <c r="F514" s="115"/>
      <c r="G514" s="115"/>
      <c r="H514" s="115"/>
      <c r="I514" s="122"/>
      <c r="K514" s="138"/>
    </row>
    <row r="515" spans="1:11" s="152" customFormat="1" ht="14.1" customHeight="1">
      <c r="A515" s="170" t="s">
        <v>152</v>
      </c>
      <c r="B515" s="148" t="s">
        <v>717</v>
      </c>
      <c r="C515" s="148" t="s">
        <v>585</v>
      </c>
      <c r="D515" s="151" t="s">
        <v>79</v>
      </c>
      <c r="E515" s="139">
        <v>1</v>
      </c>
      <c r="F515" s="135">
        <v>0</v>
      </c>
      <c r="G515" s="135">
        <f t="shared" ref="G515" si="157">E515*F515</f>
        <v>0</v>
      </c>
      <c r="H515" s="135">
        <v>0</v>
      </c>
      <c r="I515" s="135">
        <f t="shared" ref="I515" si="158">E515*H515</f>
        <v>0</v>
      </c>
      <c r="K515" s="138"/>
    </row>
    <row r="516" spans="1:11" s="152" customFormat="1" ht="14.1" customHeight="1">
      <c r="A516" s="170"/>
      <c r="B516" s="148"/>
      <c r="C516" s="148" t="s">
        <v>284</v>
      </c>
      <c r="D516" s="151"/>
      <c r="E516" s="139"/>
      <c r="F516" s="135"/>
      <c r="G516" s="135"/>
      <c r="H516" s="135"/>
      <c r="I516" s="135"/>
      <c r="K516" s="138"/>
    </row>
    <row r="517" spans="1:11" s="152" customFormat="1" ht="14.1" customHeight="1">
      <c r="A517" s="170" t="s">
        <v>225</v>
      </c>
      <c r="B517" s="148" t="s">
        <v>718</v>
      </c>
      <c r="C517" s="148" t="s">
        <v>286</v>
      </c>
      <c r="D517" s="174" t="s">
        <v>79</v>
      </c>
      <c r="E517" s="175">
        <v>2</v>
      </c>
      <c r="F517" s="173">
        <v>0</v>
      </c>
      <c r="G517" s="173">
        <f t="shared" ref="G517" si="159">E517*F517</f>
        <v>0</v>
      </c>
      <c r="H517" s="173">
        <v>0</v>
      </c>
      <c r="I517" s="173">
        <f t="shared" ref="I517" si="160">E517*H517</f>
        <v>0</v>
      </c>
      <c r="J517" s="112"/>
      <c r="K517" s="138"/>
    </row>
    <row r="518" spans="1:11" s="152" customFormat="1" ht="14.1" customHeight="1">
      <c r="A518" s="170" t="s">
        <v>226</v>
      </c>
      <c r="B518" s="148" t="s">
        <v>719</v>
      </c>
      <c r="C518" s="148" t="s">
        <v>732</v>
      </c>
      <c r="D518" s="151" t="s">
        <v>79</v>
      </c>
      <c r="E518" s="139">
        <v>2</v>
      </c>
      <c r="F518" s="135">
        <v>0</v>
      </c>
      <c r="G518" s="135">
        <f t="shared" ref="G518:G520" si="161">E518*F518</f>
        <v>0</v>
      </c>
      <c r="H518" s="135">
        <v>0</v>
      </c>
      <c r="I518" s="135">
        <f t="shared" ref="I518:I520" si="162">E518*H518</f>
        <v>0</v>
      </c>
      <c r="K518" s="138"/>
    </row>
    <row r="519" spans="1:11" s="152" customFormat="1" ht="14.1" customHeight="1">
      <c r="A519" s="170"/>
      <c r="B519" s="148"/>
      <c r="C519" s="148" t="s">
        <v>284</v>
      </c>
      <c r="D519" s="151"/>
      <c r="E519" s="139"/>
      <c r="F519" s="135"/>
      <c r="G519" s="135"/>
      <c r="H519" s="135"/>
      <c r="I519" s="135"/>
      <c r="K519" s="138"/>
    </row>
    <row r="520" spans="1:11" s="152" customFormat="1" ht="14.1" customHeight="1">
      <c r="A520" s="170" t="s">
        <v>731</v>
      </c>
      <c r="B520" s="148" t="s">
        <v>720</v>
      </c>
      <c r="C520" s="148" t="s">
        <v>288</v>
      </c>
      <c r="D520" s="174" t="s">
        <v>79</v>
      </c>
      <c r="E520" s="175">
        <v>4</v>
      </c>
      <c r="F520" s="173">
        <v>0</v>
      </c>
      <c r="G520" s="173">
        <f t="shared" si="161"/>
        <v>0</v>
      </c>
      <c r="H520" s="173">
        <v>0</v>
      </c>
      <c r="I520" s="173">
        <f t="shared" si="162"/>
        <v>0</v>
      </c>
      <c r="J520" s="112"/>
      <c r="K520" s="138"/>
    </row>
    <row r="521" spans="1:11" s="152" customFormat="1" ht="14.1" customHeight="1">
      <c r="A521" s="170" t="s">
        <v>227</v>
      </c>
      <c r="B521" s="148" t="s">
        <v>721</v>
      </c>
      <c r="C521" s="148" t="s">
        <v>289</v>
      </c>
      <c r="D521" s="174" t="s">
        <v>79</v>
      </c>
      <c r="E521" s="175">
        <v>1</v>
      </c>
      <c r="F521" s="173">
        <v>0</v>
      </c>
      <c r="G521" s="173">
        <f>E521*F521</f>
        <v>0</v>
      </c>
      <c r="H521" s="173">
        <v>0</v>
      </c>
      <c r="I521" s="173">
        <f>E521*H521</f>
        <v>0</v>
      </c>
      <c r="J521" s="112"/>
      <c r="K521" s="138"/>
    </row>
    <row r="522" spans="1:11" s="152" customFormat="1" ht="14.1" customHeight="1">
      <c r="A522" s="170" t="s">
        <v>228</v>
      </c>
      <c r="B522" s="148" t="s">
        <v>722</v>
      </c>
      <c r="C522" s="148" t="s">
        <v>290</v>
      </c>
      <c r="D522" s="174" t="s">
        <v>79</v>
      </c>
      <c r="E522" s="175">
        <v>2</v>
      </c>
      <c r="F522" s="173">
        <v>0</v>
      </c>
      <c r="G522" s="173">
        <f>E522*F522</f>
        <v>0</v>
      </c>
      <c r="H522" s="173">
        <v>0</v>
      </c>
      <c r="I522" s="173">
        <f>E522*H522</f>
        <v>0</v>
      </c>
      <c r="J522" s="112"/>
      <c r="K522" s="138"/>
    </row>
    <row r="523" spans="1:11" s="152" customFormat="1" ht="14.1" customHeight="1">
      <c r="A523" s="170" t="s">
        <v>229</v>
      </c>
      <c r="B523" s="148" t="s">
        <v>723</v>
      </c>
      <c r="C523" s="148" t="s">
        <v>296</v>
      </c>
      <c r="D523" s="174" t="s">
        <v>79</v>
      </c>
      <c r="E523" s="175">
        <v>1</v>
      </c>
      <c r="F523" s="173">
        <v>0</v>
      </c>
      <c r="G523" s="173">
        <f>E523*F523</f>
        <v>0</v>
      </c>
      <c r="H523" s="173">
        <v>0</v>
      </c>
      <c r="I523" s="173">
        <f>E523*H523</f>
        <v>0</v>
      </c>
      <c r="J523" s="112"/>
      <c r="K523" s="138"/>
    </row>
    <row r="524" spans="1:11" s="152" customFormat="1" ht="14.1" customHeight="1">
      <c r="A524" s="170" t="s">
        <v>230</v>
      </c>
      <c r="B524" s="148" t="s">
        <v>724</v>
      </c>
      <c r="C524" s="148" t="s">
        <v>399</v>
      </c>
      <c r="D524" s="174" t="s">
        <v>79</v>
      </c>
      <c r="E524" s="175">
        <v>1</v>
      </c>
      <c r="F524" s="173">
        <v>0</v>
      </c>
      <c r="G524" s="173">
        <f t="shared" ref="G524:G526" si="163">E524*F524</f>
        <v>0</v>
      </c>
      <c r="H524" s="173">
        <v>0</v>
      </c>
      <c r="I524" s="173">
        <f t="shared" ref="I524:I526" si="164">E524*H524</f>
        <v>0</v>
      </c>
      <c r="K524" s="150"/>
    </row>
    <row r="525" spans="1:11" s="152" customFormat="1" ht="14.1" customHeight="1">
      <c r="A525" s="170" t="s">
        <v>733</v>
      </c>
      <c r="B525" s="148" t="s">
        <v>725</v>
      </c>
      <c r="C525" s="148" t="s">
        <v>400</v>
      </c>
      <c r="D525" s="174" t="s">
        <v>79</v>
      </c>
      <c r="E525" s="175">
        <v>1</v>
      </c>
      <c r="F525" s="173">
        <v>0</v>
      </c>
      <c r="G525" s="173">
        <f t="shared" si="163"/>
        <v>0</v>
      </c>
      <c r="H525" s="173">
        <v>0</v>
      </c>
      <c r="I525" s="173">
        <f t="shared" si="164"/>
        <v>0</v>
      </c>
      <c r="K525" s="150"/>
    </row>
    <row r="526" spans="1:11" s="152" customFormat="1" ht="14.1" customHeight="1">
      <c r="A526" s="170" t="s">
        <v>734</v>
      </c>
      <c r="B526" s="148" t="s">
        <v>726</v>
      </c>
      <c r="C526" s="172" t="s">
        <v>277</v>
      </c>
      <c r="D526" s="174" t="s">
        <v>79</v>
      </c>
      <c r="E526" s="175">
        <v>1</v>
      </c>
      <c r="F526" s="173">
        <v>0</v>
      </c>
      <c r="G526" s="173">
        <f t="shared" si="163"/>
        <v>0</v>
      </c>
      <c r="H526" s="173">
        <v>0</v>
      </c>
      <c r="I526" s="173">
        <f t="shared" si="164"/>
        <v>0</v>
      </c>
      <c r="J526" s="112"/>
      <c r="K526" s="176"/>
    </row>
    <row r="527" spans="1:11" s="152" customFormat="1" ht="14.1" customHeight="1">
      <c r="A527" s="170" t="s">
        <v>735</v>
      </c>
      <c r="B527" s="148" t="s">
        <v>727</v>
      </c>
      <c r="C527" s="153" t="s">
        <v>298</v>
      </c>
      <c r="D527" s="174" t="s">
        <v>79</v>
      </c>
      <c r="E527" s="175">
        <v>1</v>
      </c>
      <c r="F527" s="173">
        <v>0</v>
      </c>
      <c r="G527" s="173">
        <f>E527*F527</f>
        <v>0</v>
      </c>
      <c r="H527" s="173">
        <v>0</v>
      </c>
      <c r="I527" s="173">
        <f>E527*H527</f>
        <v>0</v>
      </c>
      <c r="J527" s="112"/>
      <c r="K527" s="176"/>
    </row>
    <row r="528" spans="1:11" s="152" customFormat="1" ht="14.1" customHeight="1">
      <c r="A528" s="170" t="s">
        <v>736</v>
      </c>
      <c r="B528" s="148" t="s">
        <v>728</v>
      </c>
      <c r="C528" s="153" t="s">
        <v>299</v>
      </c>
      <c r="D528" s="174" t="s">
        <v>79</v>
      </c>
      <c r="E528" s="175">
        <v>1</v>
      </c>
      <c r="F528" s="173">
        <v>0</v>
      </c>
      <c r="G528" s="173">
        <f>E528*F528</f>
        <v>0</v>
      </c>
      <c r="H528" s="173">
        <v>0</v>
      </c>
      <c r="I528" s="173">
        <f>E528*H528</f>
        <v>0</v>
      </c>
      <c r="J528" s="112"/>
      <c r="K528" s="176"/>
    </row>
    <row r="529" spans="1:11" s="152" customFormat="1" ht="14.1" customHeight="1">
      <c r="A529" s="170" t="s">
        <v>737</v>
      </c>
      <c r="B529" s="148" t="s">
        <v>729</v>
      </c>
      <c r="C529" s="153" t="s">
        <v>301</v>
      </c>
      <c r="D529" s="174" t="s">
        <v>79</v>
      </c>
      <c r="E529" s="175">
        <v>5</v>
      </c>
      <c r="F529" s="173">
        <v>0</v>
      </c>
      <c r="G529" s="173">
        <f>E529*F529</f>
        <v>0</v>
      </c>
      <c r="H529" s="173">
        <v>0</v>
      </c>
      <c r="I529" s="173">
        <f>E529*H529</f>
        <v>0</v>
      </c>
      <c r="J529" s="112"/>
      <c r="K529" s="176"/>
    </row>
    <row r="530" spans="1:11" s="152" customFormat="1" ht="14.1" customHeight="1">
      <c r="A530" s="170" t="s">
        <v>738</v>
      </c>
      <c r="B530" s="148" t="s">
        <v>730</v>
      </c>
      <c r="C530" s="172" t="s">
        <v>281</v>
      </c>
      <c r="D530" s="174" t="s">
        <v>79</v>
      </c>
      <c r="E530" s="175">
        <v>2</v>
      </c>
      <c r="F530" s="173">
        <v>0</v>
      </c>
      <c r="G530" s="173">
        <f>E530*F530</f>
        <v>0</v>
      </c>
      <c r="H530" s="173">
        <v>0</v>
      </c>
      <c r="I530" s="173">
        <f>E530*H530</f>
        <v>0</v>
      </c>
      <c r="J530" s="112"/>
      <c r="K530" s="176"/>
    </row>
    <row r="531" spans="1:11" s="152" customFormat="1" ht="14.1" customHeight="1">
      <c r="A531" s="170"/>
    </row>
    <row r="532" spans="1:11" s="152" customFormat="1" ht="14.1" customHeight="1">
      <c r="A532" s="170"/>
      <c r="B532" s="148" t="s">
        <v>739</v>
      </c>
      <c r="C532" s="148" t="s">
        <v>92</v>
      </c>
      <c r="D532" s="158" t="s">
        <v>90</v>
      </c>
      <c r="E532" s="139">
        <v>1</v>
      </c>
      <c r="F532" s="173">
        <v>0</v>
      </c>
      <c r="G532" s="173">
        <f>E532*F532</f>
        <v>0</v>
      </c>
      <c r="H532" s="173">
        <v>0</v>
      </c>
      <c r="I532" s="173">
        <f>E532*H532</f>
        <v>0</v>
      </c>
    </row>
    <row r="533" spans="1:11" s="152" customFormat="1" ht="14.1" customHeight="1">
      <c r="A533" s="170"/>
      <c r="C533" s="153" t="s">
        <v>98</v>
      </c>
      <c r="D533" s="158"/>
      <c r="E533" s="139"/>
      <c r="F533" s="135"/>
      <c r="G533" s="135"/>
      <c r="H533" s="135"/>
      <c r="I533" s="135"/>
    </row>
    <row r="534" spans="1:11" s="152" customFormat="1" ht="14.1" customHeight="1">
      <c r="A534" s="170"/>
      <c r="C534" s="148" t="s">
        <v>361</v>
      </c>
      <c r="D534" s="154"/>
      <c r="E534" s="139"/>
      <c r="F534" s="135"/>
      <c r="G534" s="135"/>
      <c r="H534" s="135"/>
      <c r="I534" s="135"/>
    </row>
    <row r="535" spans="1:11" s="152" customFormat="1" ht="14.1" customHeight="1">
      <c r="A535" s="170"/>
      <c r="B535" s="148"/>
      <c r="C535" s="148" t="s">
        <v>362</v>
      </c>
      <c r="D535" s="154"/>
      <c r="E535" s="139"/>
      <c r="F535" s="135"/>
      <c r="G535" s="135"/>
      <c r="H535" s="135"/>
      <c r="I535" s="135"/>
    </row>
    <row r="536" spans="1:11" s="152" customFormat="1" ht="14.1" customHeight="1">
      <c r="A536" s="170"/>
      <c r="B536" s="148" t="s">
        <v>740</v>
      </c>
      <c r="C536" s="149" t="s">
        <v>100</v>
      </c>
      <c r="D536" s="147" t="s">
        <v>91</v>
      </c>
      <c r="E536" s="139">
        <v>12</v>
      </c>
      <c r="F536" s="135">
        <v>0</v>
      </c>
      <c r="G536" s="135">
        <f>E536*F536</f>
        <v>0</v>
      </c>
      <c r="H536" s="135">
        <v>0</v>
      </c>
      <c r="I536" s="135">
        <f>E536*H536</f>
        <v>0</v>
      </c>
      <c r="K536" s="150"/>
    </row>
    <row r="537" spans="1:11" s="152" customFormat="1" ht="14.1" customHeight="1">
      <c r="A537" s="170"/>
      <c r="B537" s="148" t="s">
        <v>741</v>
      </c>
      <c r="C537" s="149" t="s">
        <v>102</v>
      </c>
      <c r="D537" s="147" t="s">
        <v>91</v>
      </c>
      <c r="E537" s="139">
        <v>9</v>
      </c>
      <c r="F537" s="135">
        <v>0</v>
      </c>
      <c r="G537" s="135">
        <f t="shared" ref="G537:G538" si="165">E537*F537</f>
        <v>0</v>
      </c>
      <c r="H537" s="135">
        <v>0</v>
      </c>
      <c r="I537" s="135">
        <f t="shared" ref="I537:I538" si="166">E537*H537</f>
        <v>0</v>
      </c>
      <c r="K537" s="150"/>
    </row>
    <row r="538" spans="1:11" s="152" customFormat="1" ht="14.1" customHeight="1">
      <c r="A538" s="170"/>
      <c r="B538" s="148" t="s">
        <v>742</v>
      </c>
      <c r="C538" s="149" t="s">
        <v>101</v>
      </c>
      <c r="D538" s="147" t="s">
        <v>91</v>
      </c>
      <c r="E538" s="139">
        <v>6</v>
      </c>
      <c r="F538" s="135">
        <v>0</v>
      </c>
      <c r="G538" s="135">
        <f t="shared" si="165"/>
        <v>0</v>
      </c>
      <c r="H538" s="135">
        <v>0</v>
      </c>
      <c r="I538" s="135">
        <f t="shared" si="166"/>
        <v>0</v>
      </c>
      <c r="K538" s="150"/>
    </row>
    <row r="539" spans="1:11" s="152" customFormat="1" ht="14.1" customHeight="1">
      <c r="A539" s="170"/>
      <c r="B539" s="148" t="s">
        <v>743</v>
      </c>
      <c r="C539" s="148" t="s">
        <v>177</v>
      </c>
      <c r="D539" s="154" t="s">
        <v>175</v>
      </c>
      <c r="E539" s="139">
        <v>1</v>
      </c>
      <c r="F539" s="135">
        <v>0</v>
      </c>
      <c r="G539" s="135">
        <f>E539*F539</f>
        <v>0</v>
      </c>
      <c r="H539" s="135">
        <v>0</v>
      </c>
      <c r="I539" s="135">
        <f>E539*H539</f>
        <v>0</v>
      </c>
      <c r="J539" s="112"/>
      <c r="K539" s="176"/>
    </row>
    <row r="540" spans="1:11" s="152" customFormat="1" ht="14.1" customHeight="1">
      <c r="A540" s="170"/>
      <c r="B540" s="148" t="s">
        <v>744</v>
      </c>
      <c r="C540" s="148" t="s">
        <v>174</v>
      </c>
      <c r="D540" s="154" t="s">
        <v>175</v>
      </c>
      <c r="E540" s="139">
        <v>1</v>
      </c>
      <c r="F540" s="135">
        <v>0</v>
      </c>
      <c r="G540" s="135">
        <f>E540*F540</f>
        <v>0</v>
      </c>
      <c r="H540" s="135">
        <v>0</v>
      </c>
      <c r="I540" s="135">
        <f>E540*H540</f>
        <v>0</v>
      </c>
      <c r="J540" s="112"/>
      <c r="K540" s="176"/>
    </row>
    <row r="541" spans="1:11" s="152" customFormat="1" ht="14.1" customHeight="1">
      <c r="A541" s="170"/>
      <c r="B541" s="148" t="s">
        <v>745</v>
      </c>
      <c r="C541" s="148" t="s">
        <v>176</v>
      </c>
      <c r="D541" s="154" t="s">
        <v>175</v>
      </c>
      <c r="E541" s="139">
        <v>1</v>
      </c>
      <c r="F541" s="135">
        <v>0</v>
      </c>
      <c r="G541" s="135">
        <f>E541*F541</f>
        <v>0</v>
      </c>
      <c r="H541" s="135">
        <v>0</v>
      </c>
      <c r="I541" s="135">
        <f>E541*H541</f>
        <v>0</v>
      </c>
      <c r="J541" s="112"/>
      <c r="K541" s="176"/>
    </row>
    <row r="542" spans="1:11" s="152" customFormat="1" ht="14.1" customHeight="1">
      <c r="A542" s="155"/>
      <c r="B542" s="148"/>
      <c r="C542" s="161" t="s">
        <v>153</v>
      </c>
      <c r="D542" s="151"/>
      <c r="E542" s="139"/>
      <c r="F542" s="135"/>
      <c r="G542" s="162">
        <f>SUM(G515:G541)</f>
        <v>0</v>
      </c>
      <c r="H542" s="162"/>
      <c r="I542" s="162">
        <f>SUM(I515:I541)</f>
        <v>0</v>
      </c>
      <c r="K542" s="150"/>
    </row>
    <row r="543" spans="1:11" s="152" customFormat="1" ht="9.9" customHeight="1">
      <c r="A543" s="155"/>
      <c r="B543" s="148"/>
      <c r="C543" s="156"/>
      <c r="D543" s="151"/>
      <c r="E543" s="139"/>
      <c r="F543" s="135"/>
      <c r="G543" s="135"/>
      <c r="H543" s="135"/>
      <c r="I543" s="135"/>
      <c r="K543" s="150"/>
    </row>
    <row r="544" spans="1:11" s="113" customFormat="1" ht="5.0999999999999996" customHeight="1">
      <c r="A544" s="116"/>
      <c r="B544" s="117"/>
      <c r="C544" s="142"/>
      <c r="D544" s="117"/>
      <c r="E544" s="117"/>
      <c r="F544" s="117"/>
      <c r="G544" s="117"/>
      <c r="H544" s="117"/>
      <c r="I544" s="118"/>
      <c r="K544" s="138"/>
    </row>
    <row r="545" spans="1:11" s="113" customFormat="1" ht="14.1" customHeight="1">
      <c r="A545" s="119" t="s">
        <v>746</v>
      </c>
      <c r="B545" s="114"/>
      <c r="C545" s="143"/>
      <c r="D545" s="114"/>
      <c r="E545" s="114"/>
      <c r="F545" s="114"/>
      <c r="G545" s="114"/>
      <c r="H545" s="114"/>
      <c r="I545" s="120"/>
      <c r="K545" s="138"/>
    </row>
    <row r="546" spans="1:11" s="113" customFormat="1" ht="5.0999999999999996" customHeight="1">
      <c r="A546" s="121"/>
      <c r="B546" s="115"/>
      <c r="C546" s="141"/>
      <c r="D546" s="115"/>
      <c r="E546" s="115"/>
      <c r="F546" s="115"/>
      <c r="G546" s="115"/>
      <c r="H546" s="115"/>
      <c r="I546" s="122"/>
      <c r="K546" s="138"/>
    </row>
    <row r="547" spans="1:11" s="152" customFormat="1" ht="14.1" customHeight="1">
      <c r="A547" s="170" t="s">
        <v>154</v>
      </c>
      <c r="B547" s="148" t="s">
        <v>747</v>
      </c>
      <c r="C547" s="148" t="s">
        <v>441</v>
      </c>
      <c r="D547" s="151" t="s">
        <v>79</v>
      </c>
      <c r="E547" s="139">
        <v>2</v>
      </c>
      <c r="F547" s="135">
        <v>0</v>
      </c>
      <c r="G547" s="135">
        <f>E547*F547</f>
        <v>0</v>
      </c>
      <c r="H547" s="135"/>
      <c r="I547" s="135"/>
      <c r="J547" s="112"/>
      <c r="K547" s="176"/>
    </row>
    <row r="548" spans="1:11" s="152" customFormat="1" ht="14.1" customHeight="1">
      <c r="A548" s="170"/>
      <c r="B548" s="148"/>
      <c r="C548" s="148" t="s">
        <v>748</v>
      </c>
      <c r="D548" s="151"/>
      <c r="E548" s="139"/>
      <c r="F548" s="135"/>
      <c r="G548" s="135"/>
      <c r="H548" s="135"/>
      <c r="I548" s="135"/>
      <c r="J548" s="112"/>
      <c r="K548" s="176"/>
    </row>
    <row r="549" spans="1:11" s="152" customFormat="1" ht="14.1" customHeight="1">
      <c r="A549" s="170"/>
      <c r="B549" s="148"/>
      <c r="C549" s="148" t="s">
        <v>442</v>
      </c>
      <c r="D549" s="151"/>
      <c r="E549" s="139"/>
      <c r="F549" s="135"/>
      <c r="G549" s="135"/>
      <c r="H549" s="135"/>
      <c r="I549" s="135"/>
      <c r="J549" s="112"/>
      <c r="K549" s="176"/>
    </row>
    <row r="550" spans="1:11" s="152" customFormat="1" ht="14.1" customHeight="1">
      <c r="A550" s="170" t="s">
        <v>231</v>
      </c>
      <c r="B550" s="148" t="s">
        <v>749</v>
      </c>
      <c r="C550" s="148" t="s">
        <v>440</v>
      </c>
      <c r="D550" s="174" t="s">
        <v>79</v>
      </c>
      <c r="E550" s="175">
        <v>2</v>
      </c>
      <c r="F550" s="173">
        <v>0</v>
      </c>
      <c r="G550" s="173">
        <f>E550*F550</f>
        <v>0</v>
      </c>
      <c r="H550" s="173">
        <v>0</v>
      </c>
      <c r="I550" s="173">
        <f>E550*H550</f>
        <v>0</v>
      </c>
      <c r="J550" s="112"/>
      <c r="K550" s="176"/>
    </row>
    <row r="551" spans="1:11" s="152" customFormat="1" ht="14.1" customHeight="1">
      <c r="A551" s="170"/>
      <c r="B551" s="148"/>
      <c r="C551" s="177" t="s">
        <v>97</v>
      </c>
      <c r="D551" s="174"/>
      <c r="E551" s="175"/>
      <c r="F551" s="173"/>
      <c r="G551" s="173"/>
      <c r="H551" s="173"/>
      <c r="I551" s="173"/>
      <c r="J551" s="112"/>
      <c r="K551" s="176"/>
    </row>
    <row r="552" spans="1:11" s="152" customFormat="1" ht="14.1" customHeight="1">
      <c r="A552" s="170"/>
      <c r="B552" s="148"/>
      <c r="C552" s="153"/>
      <c r="D552" s="154"/>
      <c r="E552" s="139"/>
      <c r="F552" s="135"/>
      <c r="G552" s="135"/>
      <c r="H552" s="135"/>
      <c r="I552" s="135"/>
      <c r="K552" s="138"/>
    </row>
    <row r="553" spans="1:11" s="152" customFormat="1" ht="14.1" customHeight="1">
      <c r="A553" s="170"/>
      <c r="B553" s="148" t="s">
        <v>750</v>
      </c>
      <c r="C553" s="148" t="s">
        <v>93</v>
      </c>
      <c r="D553" s="151" t="s">
        <v>91</v>
      </c>
      <c r="E553" s="139">
        <v>6</v>
      </c>
      <c r="F553" s="135"/>
      <c r="G553" s="135"/>
      <c r="H553" s="135">
        <v>0</v>
      </c>
      <c r="I553" s="135">
        <f>E553*H553</f>
        <v>0</v>
      </c>
      <c r="K553" s="138"/>
    </row>
    <row r="554" spans="1:11" s="152" customFormat="1" ht="14.1" customHeight="1">
      <c r="A554" s="170"/>
      <c r="B554" s="148"/>
      <c r="C554" s="148" t="s">
        <v>183</v>
      </c>
      <c r="D554" s="151"/>
      <c r="E554" s="139"/>
      <c r="F554" s="135"/>
      <c r="G554" s="135"/>
      <c r="H554" s="135"/>
      <c r="I554" s="135"/>
      <c r="K554" s="138"/>
    </row>
    <row r="555" spans="1:11" s="152" customFormat="1" ht="14.1" customHeight="1">
      <c r="A555" s="170"/>
      <c r="B555" s="148"/>
      <c r="C555" s="153" t="s">
        <v>98</v>
      </c>
      <c r="D555" s="151"/>
      <c r="E555" s="139"/>
      <c r="F555" s="135"/>
      <c r="G555" s="135"/>
      <c r="H555" s="135"/>
      <c r="I555" s="135"/>
      <c r="K555" s="138"/>
    </row>
    <row r="556" spans="1:11" s="152" customFormat="1" ht="14.1" customHeight="1">
      <c r="A556" s="170"/>
      <c r="B556" s="148" t="s">
        <v>751</v>
      </c>
      <c r="C556" s="148" t="s">
        <v>95</v>
      </c>
      <c r="D556" s="151" t="s">
        <v>79</v>
      </c>
      <c r="E556" s="139">
        <v>2</v>
      </c>
      <c r="F556" s="135"/>
      <c r="G556" s="135"/>
      <c r="H556" s="135">
        <v>0</v>
      </c>
      <c r="I556" s="135">
        <f>E556*H556</f>
        <v>0</v>
      </c>
      <c r="K556" s="138"/>
    </row>
    <row r="557" spans="1:11" s="152" customFormat="1" ht="14.1" customHeight="1">
      <c r="A557" s="170"/>
      <c r="B557" s="148"/>
      <c r="C557" s="153" t="s">
        <v>98</v>
      </c>
      <c r="D557" s="151"/>
      <c r="E557" s="139"/>
      <c r="F557" s="135"/>
      <c r="G557" s="135"/>
      <c r="H557" s="135"/>
      <c r="I557" s="135"/>
      <c r="K557" s="138"/>
    </row>
    <row r="558" spans="1:11" s="152" customFormat="1" ht="14.1" customHeight="1">
      <c r="A558" s="155"/>
      <c r="B558" s="148"/>
      <c r="C558" s="161" t="s">
        <v>155</v>
      </c>
      <c r="D558" s="151"/>
      <c r="E558" s="139"/>
      <c r="F558" s="135"/>
      <c r="G558" s="162">
        <f>SUM(G547:G557)</f>
        <v>0</v>
      </c>
      <c r="H558" s="162"/>
      <c r="I558" s="162">
        <f>SUM(I547:I557)</f>
        <v>0</v>
      </c>
      <c r="K558" s="150"/>
    </row>
    <row r="559" spans="1:11" s="152" customFormat="1" ht="9.9" customHeight="1">
      <c r="A559" s="155"/>
      <c r="B559" s="148"/>
      <c r="C559" s="156"/>
      <c r="D559" s="151"/>
      <c r="E559" s="139"/>
      <c r="F559" s="135"/>
      <c r="G559" s="135"/>
      <c r="H559" s="135"/>
      <c r="I559" s="135"/>
      <c r="K559" s="150"/>
    </row>
    <row r="560" spans="1:11" s="113" customFormat="1" ht="5.0999999999999996" customHeight="1">
      <c r="A560" s="116"/>
      <c r="B560" s="117"/>
      <c r="C560" s="142"/>
      <c r="D560" s="117"/>
      <c r="E560" s="117"/>
      <c r="F560" s="117"/>
      <c r="G560" s="117"/>
      <c r="H560" s="117"/>
      <c r="I560" s="118"/>
      <c r="K560" s="138"/>
    </row>
    <row r="561" spans="1:11" s="113" customFormat="1" ht="14.1" customHeight="1">
      <c r="A561" s="119" t="s">
        <v>752</v>
      </c>
      <c r="B561" s="114"/>
      <c r="C561" s="143"/>
      <c r="D561" s="114"/>
      <c r="E561" s="114"/>
      <c r="F561" s="114"/>
      <c r="G561" s="114"/>
      <c r="H561" s="114"/>
      <c r="I561" s="120"/>
      <c r="K561" s="138"/>
    </row>
    <row r="562" spans="1:11" s="113" customFormat="1" ht="5.0999999999999996" customHeight="1">
      <c r="A562" s="121"/>
      <c r="B562" s="115"/>
      <c r="C562" s="141"/>
      <c r="D562" s="115"/>
      <c r="E562" s="115"/>
      <c r="F562" s="115"/>
      <c r="G562" s="115"/>
      <c r="H562" s="115"/>
      <c r="I562" s="122"/>
      <c r="K562" s="138"/>
    </row>
    <row r="563" spans="1:11" s="152" customFormat="1" ht="14.1" customHeight="1">
      <c r="A563" s="170" t="s">
        <v>156</v>
      </c>
      <c r="B563" s="148" t="s">
        <v>753</v>
      </c>
      <c r="C563" s="172" t="s">
        <v>696</v>
      </c>
      <c r="D563" s="174" t="s">
        <v>79</v>
      </c>
      <c r="E563" s="175">
        <v>1</v>
      </c>
      <c r="F563" s="173">
        <v>0</v>
      </c>
      <c r="G563" s="173">
        <f t="shared" ref="G563" si="167">E563*F563</f>
        <v>0</v>
      </c>
      <c r="H563" s="173">
        <v>0</v>
      </c>
      <c r="I563" s="173">
        <f t="shared" ref="I563" si="168">E563*H563</f>
        <v>0</v>
      </c>
      <c r="J563" s="112"/>
      <c r="K563" s="176"/>
    </row>
    <row r="564" spans="1:11" s="152" customFormat="1" ht="14.1" customHeight="1">
      <c r="A564" s="170"/>
      <c r="B564" s="148"/>
      <c r="C564" s="172" t="s">
        <v>408</v>
      </c>
      <c r="D564" s="174"/>
      <c r="E564" s="175"/>
      <c r="F564" s="173"/>
      <c r="G564" s="173"/>
      <c r="H564" s="173"/>
      <c r="I564" s="173"/>
      <c r="J564" s="112"/>
      <c r="K564" s="176"/>
    </row>
    <row r="565" spans="1:11" s="152" customFormat="1" ht="14.1" customHeight="1">
      <c r="A565" s="170"/>
      <c r="B565" s="148"/>
      <c r="C565" s="177" t="s">
        <v>98</v>
      </c>
      <c r="D565" s="174"/>
      <c r="E565" s="175"/>
      <c r="F565" s="173"/>
      <c r="G565" s="173"/>
      <c r="H565" s="173"/>
      <c r="I565" s="173"/>
      <c r="J565" s="112"/>
      <c r="K565" s="176"/>
    </row>
    <row r="566" spans="1:11" s="152" customFormat="1" ht="14.1" customHeight="1">
      <c r="A566" s="170" t="s">
        <v>233</v>
      </c>
      <c r="B566" s="148" t="s">
        <v>754</v>
      </c>
      <c r="C566" s="172" t="s">
        <v>409</v>
      </c>
      <c r="D566" s="174" t="s">
        <v>79</v>
      </c>
      <c r="E566" s="175">
        <v>1</v>
      </c>
      <c r="F566" s="173">
        <v>0</v>
      </c>
      <c r="G566" s="173">
        <f t="shared" ref="G566" si="169">E566*F566</f>
        <v>0</v>
      </c>
      <c r="H566" s="173">
        <v>0</v>
      </c>
      <c r="I566" s="173">
        <f t="shared" ref="I566" si="170">E566*H566</f>
        <v>0</v>
      </c>
      <c r="J566" s="112"/>
      <c r="K566" s="176"/>
    </row>
    <row r="567" spans="1:11" s="152" customFormat="1" ht="14.1" customHeight="1">
      <c r="A567" s="170" t="s">
        <v>234</v>
      </c>
      <c r="B567" s="148" t="s">
        <v>755</v>
      </c>
      <c r="C567" s="172" t="s">
        <v>281</v>
      </c>
      <c r="D567" s="174" t="s">
        <v>79</v>
      </c>
      <c r="E567" s="175">
        <v>2</v>
      </c>
      <c r="F567" s="173">
        <v>0</v>
      </c>
      <c r="G567" s="173">
        <f>E567*F567</f>
        <v>0</v>
      </c>
      <c r="H567" s="135">
        <v>0</v>
      </c>
      <c r="I567" s="173">
        <f>E567*H567</f>
        <v>0</v>
      </c>
      <c r="J567" s="112"/>
      <c r="K567" s="176"/>
    </row>
    <row r="568" spans="1:11" s="152" customFormat="1" ht="14.1" customHeight="1">
      <c r="A568" s="170"/>
      <c r="B568" s="148"/>
      <c r="C568" s="172"/>
      <c r="D568" s="174"/>
      <c r="E568" s="175"/>
      <c r="F568" s="173"/>
      <c r="G568" s="173"/>
      <c r="H568" s="173"/>
      <c r="I568" s="173"/>
      <c r="J568" s="112"/>
      <c r="K568" s="176"/>
    </row>
    <row r="569" spans="1:11" s="152" customFormat="1" ht="14.1" customHeight="1">
      <c r="A569" s="170"/>
      <c r="B569" s="148"/>
      <c r="C569" s="172"/>
      <c r="D569" s="174"/>
      <c r="E569" s="175"/>
      <c r="F569" s="173"/>
      <c r="G569" s="173"/>
      <c r="H569" s="173"/>
      <c r="I569" s="173"/>
      <c r="J569" s="112"/>
      <c r="K569" s="176"/>
    </row>
    <row r="570" spans="1:11" s="152" customFormat="1" ht="14.1" customHeight="1">
      <c r="A570" s="170"/>
      <c r="B570" s="148" t="s">
        <v>756</v>
      </c>
      <c r="C570" s="172" t="s">
        <v>242</v>
      </c>
      <c r="D570" s="174" t="s">
        <v>90</v>
      </c>
      <c r="E570" s="139">
        <v>1</v>
      </c>
      <c r="F570" s="173">
        <v>0</v>
      </c>
      <c r="G570" s="173">
        <f>E570*F570</f>
        <v>0</v>
      </c>
      <c r="H570" s="173">
        <v>0</v>
      </c>
      <c r="I570" s="173">
        <f>E570*H570</f>
        <v>0</v>
      </c>
      <c r="J570" s="112"/>
      <c r="K570" s="176"/>
    </row>
    <row r="571" spans="1:11" s="152" customFormat="1" ht="13.8" customHeight="1">
      <c r="A571" s="170"/>
      <c r="B571" s="148"/>
      <c r="C571" s="177" t="s">
        <v>98</v>
      </c>
      <c r="D571" s="174"/>
      <c r="E571" s="139"/>
      <c r="F571" s="173"/>
      <c r="G571" s="173"/>
      <c r="H571" s="173"/>
      <c r="I571" s="173"/>
      <c r="J571" s="112"/>
      <c r="K571" s="176"/>
    </row>
    <row r="572" spans="1:11" s="152" customFormat="1" ht="13.8" customHeight="1">
      <c r="A572" s="170"/>
      <c r="B572" s="148" t="s">
        <v>757</v>
      </c>
      <c r="C572" s="148" t="s">
        <v>629</v>
      </c>
      <c r="D572" s="174" t="s">
        <v>90</v>
      </c>
      <c r="E572" s="139">
        <v>4</v>
      </c>
      <c r="F572" s="135">
        <v>0</v>
      </c>
      <c r="G572" s="173">
        <f>E572*F572</f>
        <v>0</v>
      </c>
      <c r="H572" s="135">
        <v>0</v>
      </c>
      <c r="I572" s="173">
        <f>E572*H572</f>
        <v>0</v>
      </c>
      <c r="J572" s="112"/>
      <c r="K572" s="176"/>
    </row>
    <row r="573" spans="1:11" s="152" customFormat="1" ht="13.8" customHeight="1">
      <c r="A573" s="170"/>
      <c r="B573" s="148"/>
      <c r="C573" s="153" t="s">
        <v>98</v>
      </c>
      <c r="D573" s="174"/>
      <c r="E573" s="175"/>
      <c r="F573" s="173"/>
      <c r="G573" s="173"/>
      <c r="H573" s="135"/>
      <c r="I573" s="173"/>
      <c r="J573" s="112"/>
      <c r="K573" s="176"/>
    </row>
    <row r="574" spans="1:11" s="152" customFormat="1" ht="14.1" customHeight="1">
      <c r="A574" s="170"/>
      <c r="B574" s="148"/>
      <c r="C574" s="148" t="s">
        <v>361</v>
      </c>
      <c r="D574" s="154"/>
      <c r="E574" s="139"/>
      <c r="F574" s="135"/>
      <c r="G574" s="135"/>
      <c r="H574" s="135"/>
      <c r="I574" s="135"/>
      <c r="J574" s="112"/>
      <c r="K574" s="176"/>
    </row>
    <row r="575" spans="1:11" s="152" customFormat="1" ht="14.1" customHeight="1">
      <c r="A575" s="170"/>
      <c r="B575" s="148"/>
      <c r="C575" s="148" t="s">
        <v>362</v>
      </c>
      <c r="D575" s="154"/>
      <c r="E575" s="139"/>
      <c r="F575" s="135"/>
      <c r="G575" s="135"/>
      <c r="H575" s="135"/>
      <c r="I575" s="135"/>
      <c r="J575" s="112"/>
      <c r="K575" s="176"/>
    </row>
    <row r="576" spans="1:11" s="152" customFormat="1" ht="14.1" customHeight="1">
      <c r="A576" s="170"/>
      <c r="B576" s="148" t="s">
        <v>758</v>
      </c>
      <c r="C576" s="149" t="s">
        <v>102</v>
      </c>
      <c r="D576" s="147" t="s">
        <v>91</v>
      </c>
      <c r="E576" s="139">
        <v>15</v>
      </c>
      <c r="F576" s="135">
        <v>0</v>
      </c>
      <c r="G576" s="135">
        <f t="shared" ref="G576" si="171">E576*F576</f>
        <v>0</v>
      </c>
      <c r="H576" s="135">
        <v>0</v>
      </c>
      <c r="I576" s="135">
        <f t="shared" ref="I576" si="172">E576*H576</f>
        <v>0</v>
      </c>
      <c r="K576" s="150"/>
    </row>
    <row r="577" spans="1:11" s="152" customFormat="1" ht="14.1" customHeight="1">
      <c r="A577" s="155"/>
      <c r="B577" s="148"/>
      <c r="C577" s="161" t="s">
        <v>157</v>
      </c>
      <c r="D577" s="151"/>
      <c r="E577" s="139"/>
      <c r="F577" s="135"/>
      <c r="G577" s="162">
        <f>SUM(G563:G576)</f>
        <v>0</v>
      </c>
      <c r="H577" s="162"/>
      <c r="I577" s="162">
        <f>SUM(I563:I576)</f>
        <v>0</v>
      </c>
      <c r="K577" s="150"/>
    </row>
    <row r="578" spans="1:11" s="152" customFormat="1" ht="9.9" customHeight="1">
      <c r="A578" s="155"/>
      <c r="B578" s="148"/>
      <c r="C578" s="156"/>
      <c r="D578" s="151"/>
      <c r="E578" s="139"/>
      <c r="F578" s="135"/>
      <c r="G578" s="135"/>
      <c r="H578" s="135"/>
      <c r="I578" s="135"/>
      <c r="K578" s="150"/>
    </row>
    <row r="579" spans="1:11" s="113" customFormat="1" ht="5.0999999999999996" customHeight="1">
      <c r="A579" s="116"/>
      <c r="B579" s="117"/>
      <c r="C579" s="142"/>
      <c r="D579" s="117"/>
      <c r="E579" s="117"/>
      <c r="F579" s="117"/>
      <c r="G579" s="117"/>
      <c r="H579" s="117"/>
      <c r="I579" s="118"/>
      <c r="K579" s="138"/>
    </row>
    <row r="580" spans="1:11" s="113" customFormat="1" ht="14.1" customHeight="1">
      <c r="A580" s="119" t="s">
        <v>759</v>
      </c>
      <c r="B580" s="114"/>
      <c r="C580" s="143"/>
      <c r="D580" s="114"/>
      <c r="E580" s="114"/>
      <c r="F580" s="114"/>
      <c r="G580" s="114"/>
      <c r="H580" s="114"/>
      <c r="I580" s="120"/>
      <c r="K580" s="138"/>
    </row>
    <row r="581" spans="1:11" s="113" customFormat="1" ht="5.0999999999999996" customHeight="1">
      <c r="A581" s="121"/>
      <c r="B581" s="115"/>
      <c r="C581" s="141"/>
      <c r="D581" s="115"/>
      <c r="E581" s="115"/>
      <c r="F581" s="115"/>
      <c r="G581" s="115"/>
      <c r="H581" s="115"/>
      <c r="I581" s="122"/>
      <c r="K581" s="138"/>
    </row>
    <row r="582" spans="1:11" s="152" customFormat="1" ht="14.1" customHeight="1">
      <c r="A582" s="170" t="s">
        <v>158</v>
      </c>
      <c r="B582" s="148" t="s">
        <v>760</v>
      </c>
      <c r="C582" s="148" t="s">
        <v>711</v>
      </c>
      <c r="D582" s="151" t="s">
        <v>79</v>
      </c>
      <c r="E582" s="139">
        <v>1</v>
      </c>
      <c r="F582" s="135">
        <v>0</v>
      </c>
      <c r="G582" s="135">
        <f>E582*F582</f>
        <v>0</v>
      </c>
      <c r="H582" s="135">
        <v>0</v>
      </c>
      <c r="I582" s="135">
        <f>E582*H582</f>
        <v>0</v>
      </c>
      <c r="K582" s="138"/>
    </row>
    <row r="583" spans="1:11" s="152" customFormat="1" ht="14.1" customHeight="1">
      <c r="A583" s="170"/>
      <c r="B583" s="148"/>
      <c r="C583" s="148" t="s">
        <v>710</v>
      </c>
    </row>
    <row r="584" spans="1:11" s="152" customFormat="1" ht="14.1" customHeight="1">
      <c r="A584" s="170" t="s">
        <v>236</v>
      </c>
      <c r="B584" s="148" t="s">
        <v>762</v>
      </c>
      <c r="C584" s="148" t="s">
        <v>761</v>
      </c>
      <c r="D584" s="151" t="s">
        <v>79</v>
      </c>
      <c r="E584" s="139">
        <v>1</v>
      </c>
      <c r="F584" s="135">
        <v>0</v>
      </c>
      <c r="G584" s="135">
        <f>E584*F584</f>
        <v>0</v>
      </c>
      <c r="H584" s="135">
        <v>0</v>
      </c>
      <c r="I584" s="135">
        <f>E584*H584</f>
        <v>0</v>
      </c>
      <c r="K584" s="138"/>
    </row>
    <row r="585" spans="1:11" s="152" customFormat="1" ht="14.1" customHeight="1">
      <c r="C585" s="148" t="s">
        <v>284</v>
      </c>
      <c r="D585" s="151"/>
      <c r="E585" s="139"/>
      <c r="F585" s="135"/>
      <c r="G585" s="135"/>
      <c r="H585" s="135"/>
      <c r="I585" s="135"/>
      <c r="K585" s="138"/>
    </row>
    <row r="586" spans="1:11" s="152" customFormat="1" ht="14.1" customHeight="1">
      <c r="A586" s="170" t="s">
        <v>763</v>
      </c>
      <c r="B586" s="148" t="s">
        <v>764</v>
      </c>
      <c r="C586" s="148" t="s">
        <v>288</v>
      </c>
      <c r="D586" s="174" t="s">
        <v>79</v>
      </c>
      <c r="E586" s="175">
        <v>2</v>
      </c>
      <c r="F586" s="173">
        <v>0</v>
      </c>
      <c r="G586" s="173">
        <f>E586*F586</f>
        <v>0</v>
      </c>
      <c r="H586" s="173">
        <v>0</v>
      </c>
      <c r="I586" s="173">
        <f>E586*H586</f>
        <v>0</v>
      </c>
      <c r="J586" s="112"/>
      <c r="K586" s="138"/>
    </row>
    <row r="587" spans="1:11" s="152" customFormat="1" ht="14.1" customHeight="1">
      <c r="A587" s="170" t="s">
        <v>237</v>
      </c>
      <c r="B587" s="148" t="s">
        <v>765</v>
      </c>
      <c r="C587" s="148" t="s">
        <v>290</v>
      </c>
      <c r="D587" s="174" t="s">
        <v>79</v>
      </c>
      <c r="E587" s="175">
        <v>2</v>
      </c>
      <c r="F587" s="173">
        <v>0</v>
      </c>
      <c r="G587" s="173">
        <f>E587*F587</f>
        <v>0</v>
      </c>
      <c r="H587" s="173">
        <v>0</v>
      </c>
      <c r="I587" s="173">
        <f>E587*H587</f>
        <v>0</v>
      </c>
      <c r="J587" s="112"/>
      <c r="K587" s="138"/>
    </row>
    <row r="588" spans="1:11" s="152" customFormat="1" ht="14.1" customHeight="1">
      <c r="A588" s="170" t="s">
        <v>238</v>
      </c>
      <c r="B588" s="148" t="s">
        <v>766</v>
      </c>
      <c r="C588" s="172" t="s">
        <v>277</v>
      </c>
      <c r="D588" s="174" t="s">
        <v>79</v>
      </c>
      <c r="E588" s="175">
        <v>1</v>
      </c>
      <c r="F588" s="173">
        <v>0</v>
      </c>
      <c r="G588" s="173">
        <f>E588*F588</f>
        <v>0</v>
      </c>
      <c r="H588" s="173">
        <v>0</v>
      </c>
      <c r="I588" s="173">
        <f>E588*H588</f>
        <v>0</v>
      </c>
      <c r="J588" s="112"/>
      <c r="K588" s="176"/>
    </row>
    <row r="589" spans="1:11" s="152" customFormat="1" ht="14.1" customHeight="1">
      <c r="A589" s="170" t="s">
        <v>239</v>
      </c>
      <c r="B589" s="148" t="s">
        <v>767</v>
      </c>
      <c r="C589" s="172" t="s">
        <v>409</v>
      </c>
      <c r="D589" s="174" t="s">
        <v>79</v>
      </c>
      <c r="E589" s="175">
        <v>1</v>
      </c>
      <c r="F589" s="173">
        <v>0</v>
      </c>
      <c r="G589" s="173">
        <f t="shared" ref="G589" si="173">E589*F589</f>
        <v>0</v>
      </c>
      <c r="H589" s="173">
        <v>0</v>
      </c>
      <c r="I589" s="173">
        <f t="shared" ref="I589" si="174">E589*H589</f>
        <v>0</v>
      </c>
      <c r="J589" s="112"/>
      <c r="K589" s="176"/>
    </row>
    <row r="590" spans="1:11" s="152" customFormat="1" ht="14.1" customHeight="1">
      <c r="A590" s="170" t="s">
        <v>240</v>
      </c>
      <c r="B590" s="148" t="s">
        <v>768</v>
      </c>
      <c r="C590" s="153" t="s">
        <v>299</v>
      </c>
      <c r="D590" s="174" t="s">
        <v>79</v>
      </c>
      <c r="E590" s="175">
        <v>1</v>
      </c>
      <c r="F590" s="173">
        <v>0</v>
      </c>
      <c r="G590" s="173">
        <f>E590*F590</f>
        <v>0</v>
      </c>
      <c r="H590" s="173">
        <v>0</v>
      </c>
      <c r="I590" s="173">
        <f>E590*H590</f>
        <v>0</v>
      </c>
      <c r="J590" s="112"/>
      <c r="K590" s="176"/>
    </row>
    <row r="591" spans="1:11" s="152" customFormat="1" ht="14.1" customHeight="1">
      <c r="A591" s="170" t="s">
        <v>241</v>
      </c>
      <c r="B591" s="148" t="s">
        <v>769</v>
      </c>
      <c r="C591" s="172" t="s">
        <v>281</v>
      </c>
      <c r="D591" s="174" t="s">
        <v>79</v>
      </c>
      <c r="E591" s="175">
        <v>4</v>
      </c>
      <c r="F591" s="173">
        <v>0</v>
      </c>
      <c r="G591" s="173">
        <f>E591*F591</f>
        <v>0</v>
      </c>
      <c r="H591" s="173">
        <v>0</v>
      </c>
      <c r="I591" s="173">
        <f>E591*H591</f>
        <v>0</v>
      </c>
      <c r="J591" s="112"/>
      <c r="K591" s="176"/>
    </row>
    <row r="592" spans="1:11" s="152" customFormat="1" ht="14.1" customHeight="1">
      <c r="A592" s="170"/>
      <c r="C592" s="148"/>
      <c r="D592" s="151"/>
      <c r="E592" s="139"/>
      <c r="F592" s="135"/>
      <c r="G592" s="135"/>
      <c r="H592" s="135"/>
      <c r="I592" s="135"/>
      <c r="K592" s="138"/>
    </row>
    <row r="593" spans="1:11" s="152" customFormat="1" ht="14.1" customHeight="1">
      <c r="A593" s="170"/>
      <c r="B593" s="148" t="s">
        <v>770</v>
      </c>
      <c r="C593" s="172" t="s">
        <v>242</v>
      </c>
      <c r="D593" s="174" t="s">
        <v>90</v>
      </c>
      <c r="E593" s="139">
        <v>2</v>
      </c>
      <c r="F593" s="173">
        <v>0</v>
      </c>
      <c r="G593" s="173">
        <f>E593*F593</f>
        <v>0</v>
      </c>
      <c r="H593" s="173">
        <v>0</v>
      </c>
      <c r="I593" s="173">
        <f>E593*H593</f>
        <v>0</v>
      </c>
    </row>
    <row r="594" spans="1:11" s="152" customFormat="1" ht="14.1" customHeight="1">
      <c r="A594" s="170"/>
      <c r="C594" s="177" t="s">
        <v>98</v>
      </c>
      <c r="D594" s="174"/>
      <c r="E594" s="139"/>
      <c r="F594" s="173"/>
      <c r="G594" s="173"/>
      <c r="H594" s="173"/>
      <c r="I594" s="173"/>
    </row>
    <row r="595" spans="1:11" s="152" customFormat="1" ht="14.1" customHeight="1">
      <c r="A595" s="170"/>
      <c r="B595" s="148" t="s">
        <v>771</v>
      </c>
      <c r="C595" s="148" t="s">
        <v>629</v>
      </c>
      <c r="D595" s="174" t="s">
        <v>90</v>
      </c>
      <c r="E595" s="139">
        <v>8</v>
      </c>
      <c r="F595" s="135">
        <v>0</v>
      </c>
      <c r="G595" s="173">
        <f>E595*F595</f>
        <v>0</v>
      </c>
      <c r="H595" s="135">
        <v>0</v>
      </c>
      <c r="I595" s="173">
        <f>E595*H595</f>
        <v>0</v>
      </c>
    </row>
    <row r="596" spans="1:11" s="152" customFormat="1" ht="14.1" customHeight="1">
      <c r="A596" s="170"/>
      <c r="C596" s="153" t="s">
        <v>98</v>
      </c>
      <c r="D596" s="174"/>
      <c r="E596" s="175"/>
      <c r="F596" s="173"/>
      <c r="G596" s="173"/>
      <c r="H596" s="135"/>
      <c r="I596" s="173"/>
      <c r="J596" s="112"/>
      <c r="K596" s="138"/>
    </row>
    <row r="597" spans="1:11" s="152" customFormat="1" ht="14.1" customHeight="1">
      <c r="A597" s="170"/>
      <c r="C597" s="148" t="s">
        <v>361</v>
      </c>
      <c r="D597" s="154"/>
      <c r="E597" s="139"/>
      <c r="F597" s="135"/>
      <c r="G597" s="135"/>
      <c r="H597" s="135"/>
      <c r="I597" s="135"/>
    </row>
    <row r="598" spans="1:11" s="152" customFormat="1" ht="14.1" customHeight="1">
      <c r="A598" s="170"/>
      <c r="C598" s="148" t="s">
        <v>362</v>
      </c>
      <c r="D598" s="154"/>
      <c r="E598" s="139"/>
      <c r="F598" s="135"/>
      <c r="G598" s="135"/>
      <c r="H598" s="135"/>
      <c r="I598" s="135"/>
      <c r="J598" s="112"/>
      <c r="K598" s="138"/>
    </row>
    <row r="599" spans="1:11" s="152" customFormat="1" ht="14.1" customHeight="1">
      <c r="A599" s="170"/>
      <c r="B599" s="148" t="s">
        <v>772</v>
      </c>
      <c r="C599" s="149" t="s">
        <v>100</v>
      </c>
      <c r="D599" s="147" t="s">
        <v>91</v>
      </c>
      <c r="E599" s="139">
        <v>6</v>
      </c>
      <c r="F599" s="135">
        <v>0</v>
      </c>
      <c r="G599" s="135">
        <f>E599*F599</f>
        <v>0</v>
      </c>
      <c r="H599" s="135">
        <v>0</v>
      </c>
      <c r="I599" s="135">
        <f>E599*H599</f>
        <v>0</v>
      </c>
      <c r="K599" s="150"/>
    </row>
    <row r="600" spans="1:11" s="152" customFormat="1" ht="14.1" customHeight="1">
      <c r="A600" s="170"/>
      <c r="B600" s="148" t="s">
        <v>773</v>
      </c>
      <c r="C600" s="149" t="s">
        <v>102</v>
      </c>
      <c r="D600" s="147" t="s">
        <v>91</v>
      </c>
      <c r="E600" s="139">
        <v>15</v>
      </c>
      <c r="F600" s="135">
        <v>0</v>
      </c>
      <c r="G600" s="135">
        <f t="shared" ref="G600" si="175">E600*F600</f>
        <v>0</v>
      </c>
      <c r="H600" s="135">
        <v>0</v>
      </c>
      <c r="I600" s="135">
        <f t="shared" ref="I600" si="176">E600*H600</f>
        <v>0</v>
      </c>
      <c r="K600" s="150"/>
    </row>
    <row r="601" spans="1:11" s="152" customFormat="1" ht="14.1" customHeight="1">
      <c r="A601" s="170"/>
      <c r="B601" s="148" t="s">
        <v>774</v>
      </c>
      <c r="C601" s="148" t="s">
        <v>177</v>
      </c>
      <c r="D601" s="154" t="s">
        <v>175</v>
      </c>
      <c r="E601" s="139">
        <v>1</v>
      </c>
      <c r="F601" s="135">
        <v>0</v>
      </c>
      <c r="G601" s="135">
        <f>E601*F601</f>
        <v>0</v>
      </c>
      <c r="H601" s="135">
        <v>0</v>
      </c>
      <c r="I601" s="135">
        <f>E601*H601</f>
        <v>0</v>
      </c>
      <c r="J601" s="112"/>
      <c r="K601" s="176"/>
    </row>
    <row r="602" spans="1:11" s="152" customFormat="1" ht="14.1" customHeight="1">
      <c r="A602" s="170"/>
      <c r="B602" s="148" t="s">
        <v>775</v>
      </c>
      <c r="C602" s="148" t="s">
        <v>174</v>
      </c>
      <c r="D602" s="154" t="s">
        <v>175</v>
      </c>
      <c r="E602" s="139">
        <v>1</v>
      </c>
      <c r="F602" s="135">
        <v>0</v>
      </c>
      <c r="G602" s="135">
        <f>E602*F602</f>
        <v>0</v>
      </c>
      <c r="H602" s="135">
        <v>0</v>
      </c>
      <c r="I602" s="135">
        <f>E602*H602</f>
        <v>0</v>
      </c>
      <c r="J602" s="112"/>
      <c r="K602" s="176"/>
    </row>
    <row r="603" spans="1:11" s="152" customFormat="1" ht="14.1" customHeight="1">
      <c r="A603" s="155"/>
      <c r="B603" s="148"/>
      <c r="C603" s="161" t="s">
        <v>159</v>
      </c>
      <c r="D603" s="151"/>
      <c r="E603" s="139"/>
      <c r="F603" s="135"/>
      <c r="G603" s="162">
        <f>SUM(G582:G602)</f>
        <v>0</v>
      </c>
      <c r="H603" s="162"/>
      <c r="I603" s="162">
        <f>SUM(I582:I602)</f>
        <v>0</v>
      </c>
      <c r="K603" s="138"/>
    </row>
    <row r="604" spans="1:11" s="152" customFormat="1" ht="9.9" customHeight="1">
      <c r="A604" s="155"/>
      <c r="B604" s="148"/>
      <c r="C604" s="156"/>
      <c r="D604" s="151"/>
      <c r="E604" s="139"/>
      <c r="F604" s="135"/>
      <c r="G604" s="135"/>
      <c r="H604" s="135"/>
      <c r="I604" s="135"/>
      <c r="K604" s="138"/>
    </row>
    <row r="605" spans="1:11" s="113" customFormat="1" ht="5.0999999999999996" customHeight="1">
      <c r="A605" s="116"/>
      <c r="B605" s="117"/>
      <c r="C605" s="142"/>
      <c r="D605" s="117"/>
      <c r="E605" s="117"/>
      <c r="F605" s="117"/>
      <c r="G605" s="117"/>
      <c r="H605" s="117"/>
      <c r="I605" s="118"/>
      <c r="K605" s="138"/>
    </row>
    <row r="606" spans="1:11" s="113" customFormat="1" ht="14.1" customHeight="1">
      <c r="A606" s="119" t="s">
        <v>776</v>
      </c>
      <c r="B606" s="114"/>
      <c r="C606" s="143"/>
      <c r="D606" s="114"/>
      <c r="E606" s="114"/>
      <c r="F606" s="114"/>
      <c r="G606" s="114"/>
      <c r="H606" s="114"/>
      <c r="I606" s="120"/>
      <c r="K606" s="138"/>
    </row>
    <row r="607" spans="1:11" s="113" customFormat="1" ht="5.0999999999999996" customHeight="1">
      <c r="A607" s="121"/>
      <c r="B607" s="115"/>
      <c r="C607" s="141"/>
      <c r="D607" s="115"/>
      <c r="E607" s="115"/>
      <c r="F607" s="115"/>
      <c r="G607" s="115"/>
      <c r="H607" s="115"/>
      <c r="I607" s="122"/>
      <c r="K607" s="138"/>
    </row>
    <row r="608" spans="1:11" s="152" customFormat="1" ht="14.1" customHeight="1">
      <c r="A608" s="170" t="s">
        <v>160</v>
      </c>
      <c r="B608" s="148" t="s">
        <v>787</v>
      </c>
      <c r="C608" s="148" t="s">
        <v>711</v>
      </c>
      <c r="D608" s="151" t="s">
        <v>79</v>
      </c>
      <c r="E608" s="139">
        <v>1</v>
      </c>
      <c r="F608" s="135">
        <v>0</v>
      </c>
      <c r="G608" s="135">
        <f>E608*F608</f>
        <v>0</v>
      </c>
      <c r="H608" s="135">
        <v>0</v>
      </c>
      <c r="I608" s="135">
        <f>E608*H608</f>
        <v>0</v>
      </c>
      <c r="K608" s="138"/>
    </row>
    <row r="609" spans="1:11" s="152" customFormat="1" ht="14.1" customHeight="1">
      <c r="A609" s="170"/>
      <c r="B609" s="148"/>
      <c r="C609" s="148" t="s">
        <v>710</v>
      </c>
    </row>
    <row r="610" spans="1:11" s="152" customFormat="1" ht="14.1" customHeight="1">
      <c r="A610" s="170" t="s">
        <v>791</v>
      </c>
      <c r="B610" s="148" t="s">
        <v>792</v>
      </c>
      <c r="C610" s="172" t="s">
        <v>277</v>
      </c>
      <c r="D610" s="174" t="s">
        <v>79</v>
      </c>
      <c r="E610" s="175">
        <v>1</v>
      </c>
      <c r="F610" s="173">
        <v>0</v>
      </c>
      <c r="G610" s="173">
        <f>E610*F610</f>
        <v>0</v>
      </c>
      <c r="H610" s="173">
        <v>0</v>
      </c>
      <c r="I610" s="173">
        <f>E610*H610</f>
        <v>0</v>
      </c>
      <c r="J610" s="112"/>
      <c r="K610" s="176"/>
    </row>
    <row r="611" spans="1:11" s="152" customFormat="1" ht="14.1" customHeight="1">
      <c r="A611" s="170" t="s">
        <v>794</v>
      </c>
      <c r="B611" s="148" t="s">
        <v>793</v>
      </c>
      <c r="C611" s="172" t="s">
        <v>281</v>
      </c>
      <c r="D611" s="174" t="s">
        <v>79</v>
      </c>
      <c r="E611" s="175">
        <v>2</v>
      </c>
      <c r="F611" s="173">
        <v>0</v>
      </c>
      <c r="G611" s="173">
        <f>E611*F611</f>
        <v>0</v>
      </c>
      <c r="H611" s="173">
        <v>0</v>
      </c>
      <c r="I611" s="173">
        <f>E611*H611</f>
        <v>0</v>
      </c>
      <c r="J611" s="112"/>
      <c r="K611" s="176"/>
    </row>
    <row r="612" spans="1:11" s="152" customFormat="1" ht="14.1" customHeight="1">
      <c r="A612" s="170"/>
      <c r="C612" s="153"/>
      <c r="D612" s="154"/>
      <c r="E612" s="139"/>
      <c r="F612" s="135"/>
      <c r="G612" s="135"/>
      <c r="H612" s="135"/>
      <c r="I612" s="135"/>
      <c r="K612" s="150"/>
    </row>
    <row r="613" spans="1:11" s="152" customFormat="1" ht="14.1" customHeight="1">
      <c r="A613" s="170"/>
      <c r="B613" s="148" t="s">
        <v>795</v>
      </c>
      <c r="C613" s="172" t="s">
        <v>242</v>
      </c>
      <c r="D613" s="174" t="s">
        <v>90</v>
      </c>
      <c r="E613" s="139">
        <v>1</v>
      </c>
      <c r="F613" s="173">
        <v>0</v>
      </c>
      <c r="G613" s="173">
        <f>E613*F613</f>
        <v>0</v>
      </c>
      <c r="H613" s="173">
        <v>0</v>
      </c>
      <c r="I613" s="173">
        <f>E613*H613</f>
        <v>0</v>
      </c>
      <c r="K613" s="150"/>
    </row>
    <row r="614" spans="1:11" s="152" customFormat="1" ht="14.1" customHeight="1">
      <c r="A614" s="170"/>
      <c r="C614" s="177" t="s">
        <v>98</v>
      </c>
      <c r="D614" s="174"/>
      <c r="E614" s="139"/>
      <c r="F614" s="173"/>
      <c r="G614" s="173"/>
      <c r="H614" s="173"/>
      <c r="I614" s="173"/>
      <c r="K614" s="150"/>
    </row>
    <row r="615" spans="1:11" s="152" customFormat="1" ht="14.1" customHeight="1">
      <c r="A615" s="170"/>
      <c r="C615" s="148" t="s">
        <v>361</v>
      </c>
      <c r="D615" s="154"/>
      <c r="E615" s="139"/>
      <c r="F615" s="135"/>
      <c r="G615" s="135"/>
      <c r="H615" s="135"/>
      <c r="I615" s="135"/>
      <c r="K615" s="150"/>
    </row>
    <row r="616" spans="1:11" s="152" customFormat="1" ht="14.1" customHeight="1">
      <c r="A616" s="170"/>
      <c r="B616" s="148"/>
      <c r="C616" s="148" t="s">
        <v>362</v>
      </c>
      <c r="D616" s="154"/>
      <c r="E616" s="139"/>
      <c r="F616" s="135"/>
      <c r="G616" s="135"/>
      <c r="H616" s="135"/>
      <c r="I616" s="135"/>
      <c r="K616" s="150"/>
    </row>
    <row r="617" spans="1:11" s="152" customFormat="1" ht="14.1" customHeight="1">
      <c r="A617" s="170"/>
      <c r="B617" s="148" t="s">
        <v>796</v>
      </c>
      <c r="C617" s="149" t="s">
        <v>100</v>
      </c>
      <c r="D617" s="147" t="s">
        <v>91</v>
      </c>
      <c r="E617" s="139">
        <v>3</v>
      </c>
      <c r="F617" s="135">
        <v>0</v>
      </c>
      <c r="G617" s="135">
        <f>E617*F617</f>
        <v>0</v>
      </c>
      <c r="H617" s="135">
        <v>0</v>
      </c>
      <c r="I617" s="135">
        <f>E617*H617</f>
        <v>0</v>
      </c>
      <c r="K617" s="150"/>
    </row>
    <row r="618" spans="1:11" s="152" customFormat="1" ht="14.1" customHeight="1">
      <c r="A618" s="170"/>
      <c r="B618" s="148" t="s">
        <v>797</v>
      </c>
      <c r="C618" s="148" t="s">
        <v>177</v>
      </c>
      <c r="D618" s="154" t="s">
        <v>175</v>
      </c>
      <c r="E618" s="139">
        <v>1</v>
      </c>
      <c r="F618" s="135">
        <v>0</v>
      </c>
      <c r="G618" s="135">
        <f>E618*F618</f>
        <v>0</v>
      </c>
      <c r="H618" s="135">
        <v>0</v>
      </c>
      <c r="I618" s="135">
        <f>E618*H618</f>
        <v>0</v>
      </c>
      <c r="J618" s="112"/>
      <c r="K618" s="176"/>
    </row>
    <row r="619" spans="1:11" s="152" customFormat="1" ht="14.1" customHeight="1">
      <c r="A619" s="155"/>
      <c r="B619" s="148"/>
      <c r="C619" s="161" t="s">
        <v>159</v>
      </c>
      <c r="D619" s="151"/>
      <c r="E619" s="139"/>
      <c r="F619" s="135"/>
      <c r="G619" s="162">
        <f>SUM(G608:G618)</f>
        <v>0</v>
      </c>
      <c r="H619" s="162"/>
      <c r="I619" s="162">
        <f>SUM(I608:I618)</f>
        <v>0</v>
      </c>
      <c r="K619" s="150"/>
    </row>
    <row r="620" spans="1:11" s="152" customFormat="1" ht="9.9" customHeight="1">
      <c r="A620" s="155"/>
      <c r="B620" s="148"/>
      <c r="C620" s="156"/>
      <c r="D620" s="151"/>
      <c r="E620" s="139"/>
      <c r="F620" s="135"/>
      <c r="G620" s="135"/>
      <c r="H620" s="135"/>
      <c r="I620" s="135"/>
      <c r="K620" s="150"/>
    </row>
    <row r="621" spans="1:11" s="113" customFormat="1" ht="5.0999999999999996" customHeight="1">
      <c r="A621" s="116"/>
      <c r="B621" s="117"/>
      <c r="C621" s="142"/>
      <c r="D621" s="117"/>
      <c r="E621" s="117"/>
      <c r="F621" s="117"/>
      <c r="G621" s="117"/>
      <c r="H621" s="117"/>
      <c r="I621" s="118"/>
      <c r="K621" s="138"/>
    </row>
    <row r="622" spans="1:11" s="113" customFormat="1" ht="14.1" customHeight="1">
      <c r="A622" s="119" t="s">
        <v>789</v>
      </c>
      <c r="B622" s="114"/>
      <c r="C622" s="143"/>
      <c r="D622" s="114"/>
      <c r="E622" s="114"/>
      <c r="F622" s="114"/>
      <c r="G622" s="114"/>
      <c r="H622" s="114"/>
      <c r="I622" s="120"/>
      <c r="K622" s="138"/>
    </row>
    <row r="623" spans="1:11" s="113" customFormat="1" ht="5.0999999999999996" customHeight="1">
      <c r="A623" s="121"/>
      <c r="B623" s="115"/>
      <c r="C623" s="141"/>
      <c r="D623" s="115"/>
      <c r="E623" s="115"/>
      <c r="F623" s="115"/>
      <c r="G623" s="115"/>
      <c r="H623" s="115"/>
      <c r="I623" s="122"/>
      <c r="K623" s="138"/>
    </row>
    <row r="624" spans="1:11" s="152" customFormat="1" ht="14.1" customHeight="1">
      <c r="A624" s="170" t="s">
        <v>810</v>
      </c>
      <c r="B624" s="148" t="s">
        <v>790</v>
      </c>
      <c r="C624" s="148" t="s">
        <v>788</v>
      </c>
      <c r="D624" s="154" t="s">
        <v>79</v>
      </c>
      <c r="E624" s="139">
        <v>1</v>
      </c>
      <c r="F624" s="135">
        <v>0</v>
      </c>
      <c r="G624" s="173">
        <f t="shared" ref="G624" si="177">E624*F624</f>
        <v>0</v>
      </c>
      <c r="H624" s="135">
        <v>0</v>
      </c>
      <c r="I624" s="173">
        <f t="shared" ref="I624" si="178">E624*H624</f>
        <v>0</v>
      </c>
      <c r="J624" s="112"/>
      <c r="K624" s="176"/>
    </row>
    <row r="625" spans="1:11" s="152" customFormat="1" ht="14.1" customHeight="1">
      <c r="A625" s="170"/>
      <c r="B625" s="148"/>
      <c r="C625" s="148" t="s">
        <v>777</v>
      </c>
      <c r="D625" s="154"/>
      <c r="E625" s="139"/>
      <c r="F625" s="135"/>
      <c r="G625" s="173"/>
      <c r="H625" s="135"/>
      <c r="I625" s="173"/>
      <c r="J625" s="112"/>
      <c r="K625" s="176"/>
    </row>
    <row r="626" spans="1:11" s="152" customFormat="1" ht="14.1" customHeight="1">
      <c r="A626" s="170"/>
      <c r="B626" s="148"/>
      <c r="C626" s="172" t="s">
        <v>778</v>
      </c>
      <c r="D626" s="154"/>
      <c r="E626" s="139"/>
      <c r="F626" s="135"/>
      <c r="G626" s="173"/>
      <c r="H626" s="135"/>
      <c r="I626" s="173"/>
      <c r="J626" s="112"/>
      <c r="K626" s="176"/>
    </row>
    <row r="627" spans="1:11" s="152" customFormat="1" ht="14.1" customHeight="1">
      <c r="A627" s="170"/>
      <c r="B627" s="148"/>
      <c r="C627" s="153" t="s">
        <v>97</v>
      </c>
      <c r="D627" s="174"/>
      <c r="E627" s="175"/>
      <c r="F627" s="135"/>
      <c r="G627" s="173"/>
      <c r="H627" s="135"/>
      <c r="I627" s="173"/>
      <c r="J627" s="112"/>
      <c r="K627" s="176"/>
    </row>
    <row r="628" spans="1:11" s="152" customFormat="1" ht="14.1" customHeight="1">
      <c r="A628" s="170" t="s">
        <v>811</v>
      </c>
      <c r="B628" s="148" t="s">
        <v>800</v>
      </c>
      <c r="C628" s="172" t="s">
        <v>779</v>
      </c>
      <c r="D628" s="174" t="s">
        <v>79</v>
      </c>
      <c r="E628" s="175">
        <v>1</v>
      </c>
      <c r="F628" s="135">
        <v>0</v>
      </c>
      <c r="G628" s="173">
        <f t="shared" ref="G628" si="179">E628*F628</f>
        <v>0</v>
      </c>
      <c r="H628" s="135">
        <v>0</v>
      </c>
      <c r="I628" s="173">
        <f t="shared" ref="I628" si="180">E628*H628</f>
        <v>0</v>
      </c>
      <c r="J628" s="112"/>
      <c r="K628" s="176"/>
    </row>
    <row r="629" spans="1:11" s="152" customFormat="1" ht="14.1" customHeight="1">
      <c r="A629" s="170"/>
      <c r="B629" s="148"/>
      <c r="C629" s="172" t="s">
        <v>780</v>
      </c>
      <c r="D629" s="174"/>
      <c r="E629" s="175"/>
      <c r="F629" s="135"/>
      <c r="G629" s="173"/>
      <c r="H629" s="135"/>
      <c r="I629" s="173"/>
      <c r="J629" s="112"/>
      <c r="K629" s="176"/>
    </row>
    <row r="630" spans="1:11" s="152" customFormat="1" ht="14.1" customHeight="1">
      <c r="A630" s="170"/>
      <c r="B630" s="148"/>
      <c r="C630" s="172" t="s">
        <v>781</v>
      </c>
      <c r="D630" s="174"/>
      <c r="E630" s="175"/>
      <c r="F630" s="135"/>
      <c r="G630" s="173"/>
      <c r="H630" s="135"/>
      <c r="I630" s="173"/>
      <c r="J630" s="112"/>
      <c r="K630" s="176"/>
    </row>
    <row r="631" spans="1:11" s="152" customFormat="1" ht="14.1" customHeight="1">
      <c r="A631" s="170"/>
      <c r="B631" s="148"/>
      <c r="C631" s="172" t="s">
        <v>782</v>
      </c>
      <c r="D631" s="174"/>
      <c r="E631" s="175"/>
      <c r="F631" s="135"/>
      <c r="G631" s="173"/>
      <c r="H631" s="135"/>
      <c r="I631" s="173"/>
      <c r="J631" s="112"/>
      <c r="K631" s="176"/>
    </row>
    <row r="632" spans="1:11" s="152" customFormat="1" ht="14.1" customHeight="1">
      <c r="A632" s="170"/>
      <c r="B632" s="148"/>
      <c r="C632" s="172" t="s">
        <v>783</v>
      </c>
      <c r="D632" s="174"/>
      <c r="E632" s="175"/>
      <c r="F632" s="135"/>
      <c r="G632" s="173"/>
      <c r="H632" s="135"/>
      <c r="I632" s="173"/>
      <c r="J632" s="112"/>
      <c r="K632" s="176"/>
    </row>
    <row r="633" spans="1:11" s="152" customFormat="1" ht="14.1" customHeight="1">
      <c r="A633" s="170"/>
      <c r="B633" s="148"/>
      <c r="C633" s="153" t="s">
        <v>97</v>
      </c>
      <c r="D633" s="174"/>
      <c r="E633" s="175"/>
      <c r="F633" s="135"/>
      <c r="G633" s="173"/>
      <c r="H633" s="135"/>
      <c r="I633" s="173"/>
      <c r="J633" s="112"/>
      <c r="K633" s="176"/>
    </row>
    <row r="634" spans="1:11" s="152" customFormat="1" ht="14.1" customHeight="1">
      <c r="A634" s="170" t="s">
        <v>812</v>
      </c>
      <c r="B634" s="148" t="s">
        <v>801</v>
      </c>
      <c r="C634" s="153" t="s">
        <v>784</v>
      </c>
      <c r="D634" s="174" t="s">
        <v>79</v>
      </c>
      <c r="E634" s="175">
        <v>1</v>
      </c>
      <c r="F634" s="135">
        <v>0</v>
      </c>
      <c r="G634" s="173">
        <f>E634*F634</f>
        <v>0</v>
      </c>
      <c r="H634" s="135">
        <v>0</v>
      </c>
      <c r="I634" s="173">
        <f>E634*H634</f>
        <v>0</v>
      </c>
      <c r="J634" s="112"/>
      <c r="K634" s="176"/>
    </row>
    <row r="635" spans="1:11" s="152" customFormat="1" ht="14.1" customHeight="1">
      <c r="A635" s="170" t="s">
        <v>813</v>
      </c>
      <c r="B635" s="148" t="s">
        <v>802</v>
      </c>
      <c r="C635" s="153" t="s">
        <v>785</v>
      </c>
      <c r="D635" s="174" t="s">
        <v>79</v>
      </c>
      <c r="E635" s="175">
        <v>1</v>
      </c>
      <c r="F635" s="135">
        <v>0</v>
      </c>
      <c r="G635" s="173">
        <f>E635*F635</f>
        <v>0</v>
      </c>
      <c r="H635" s="135">
        <v>0</v>
      </c>
      <c r="I635" s="173">
        <f>E635*H635</f>
        <v>0</v>
      </c>
      <c r="J635" s="112"/>
      <c r="K635" s="176"/>
    </row>
    <row r="636" spans="1:11" s="152" customFormat="1" ht="14.1" customHeight="1">
      <c r="A636" s="170" t="s">
        <v>814</v>
      </c>
      <c r="B636" s="148" t="s">
        <v>803</v>
      </c>
      <c r="C636" s="148" t="s">
        <v>786</v>
      </c>
      <c r="D636" s="174" t="s">
        <v>79</v>
      </c>
      <c r="E636" s="175">
        <v>1</v>
      </c>
      <c r="F636" s="135">
        <v>0</v>
      </c>
      <c r="G636" s="173">
        <f>E636*F636</f>
        <v>0</v>
      </c>
      <c r="H636" s="135">
        <v>0</v>
      </c>
      <c r="I636" s="173">
        <f>E636*H636</f>
        <v>0</v>
      </c>
      <c r="J636" s="112"/>
      <c r="K636" s="176"/>
    </row>
    <row r="637" spans="1:11" s="152" customFormat="1" ht="14.1" customHeight="1">
      <c r="A637" s="170" t="s">
        <v>817</v>
      </c>
      <c r="B637" s="148" t="s">
        <v>804</v>
      </c>
      <c r="C637" s="172" t="s">
        <v>798</v>
      </c>
      <c r="D637" s="174" t="s">
        <v>79</v>
      </c>
      <c r="E637" s="175">
        <v>1</v>
      </c>
      <c r="F637" s="135">
        <v>0</v>
      </c>
      <c r="G637" s="173">
        <f>E637*F637</f>
        <v>0</v>
      </c>
      <c r="H637" s="135">
        <v>0</v>
      </c>
      <c r="I637" s="173">
        <f>E637*H637</f>
        <v>0</v>
      </c>
      <c r="J637" s="112"/>
      <c r="K637" s="176"/>
    </row>
    <row r="638" spans="1:11" s="152" customFormat="1" ht="14.1" customHeight="1">
      <c r="A638" s="170" t="s">
        <v>818</v>
      </c>
      <c r="B638" s="148" t="s">
        <v>805</v>
      </c>
      <c r="C638" s="148" t="s">
        <v>799</v>
      </c>
      <c r="D638" s="154" t="s">
        <v>79</v>
      </c>
      <c r="E638" s="139">
        <v>1</v>
      </c>
      <c r="F638" s="135">
        <v>0</v>
      </c>
      <c r="G638" s="173">
        <f t="shared" ref="G638" si="181">E638*F638</f>
        <v>0</v>
      </c>
      <c r="H638" s="135">
        <v>0</v>
      </c>
      <c r="I638" s="173">
        <f t="shared" ref="I638" si="182">E638*H638</f>
        <v>0</v>
      </c>
      <c r="J638" s="112"/>
      <c r="K638" s="176"/>
    </row>
    <row r="639" spans="1:11" s="152" customFormat="1" ht="14.1" customHeight="1">
      <c r="A639" s="170"/>
      <c r="C639" s="148"/>
      <c r="D639" s="154"/>
      <c r="E639" s="139"/>
      <c r="F639" s="135"/>
      <c r="G639" s="173"/>
      <c r="H639" s="135"/>
      <c r="I639" s="173"/>
      <c r="J639" s="112"/>
      <c r="K639" s="176"/>
    </row>
    <row r="640" spans="1:11" s="152" customFormat="1" ht="14.1" customHeight="1">
      <c r="A640" s="170"/>
      <c r="B640" s="148" t="s">
        <v>806</v>
      </c>
      <c r="C640" s="172" t="s">
        <v>242</v>
      </c>
      <c r="D640" s="174" t="s">
        <v>90</v>
      </c>
      <c r="E640" s="139">
        <v>3</v>
      </c>
      <c r="F640" s="173">
        <v>0</v>
      </c>
      <c r="G640" s="173">
        <f>E640*F640</f>
        <v>0</v>
      </c>
      <c r="H640" s="173">
        <v>0</v>
      </c>
      <c r="I640" s="173">
        <f>E640*H640</f>
        <v>0</v>
      </c>
      <c r="J640" s="112"/>
      <c r="K640" s="176"/>
    </row>
    <row r="641" spans="1:11" s="152" customFormat="1" ht="14.1" customHeight="1">
      <c r="A641" s="170"/>
      <c r="C641" s="177" t="s">
        <v>98</v>
      </c>
      <c r="D641" s="174"/>
      <c r="E641" s="139"/>
      <c r="F641" s="173"/>
      <c r="G641" s="173"/>
      <c r="H641" s="173"/>
      <c r="I641" s="173"/>
      <c r="J641" s="112"/>
      <c r="K641" s="176"/>
    </row>
    <row r="642" spans="1:11" s="152" customFormat="1" ht="14.1" customHeight="1">
      <c r="A642" s="170"/>
      <c r="B642" s="148" t="s">
        <v>807</v>
      </c>
      <c r="C642" s="148" t="s">
        <v>629</v>
      </c>
      <c r="D642" s="174" t="s">
        <v>90</v>
      </c>
      <c r="E642" s="139">
        <v>8</v>
      </c>
      <c r="F642" s="135">
        <v>0</v>
      </c>
      <c r="G642" s="173">
        <f>E642*F642</f>
        <v>0</v>
      </c>
      <c r="H642" s="135">
        <v>0</v>
      </c>
      <c r="I642" s="173">
        <f>E642*H642</f>
        <v>0</v>
      </c>
      <c r="J642" s="112"/>
      <c r="K642" s="176"/>
    </row>
    <row r="643" spans="1:11" s="152" customFormat="1" ht="14.1" customHeight="1">
      <c r="A643" s="170"/>
      <c r="C643" s="153" t="s">
        <v>98</v>
      </c>
      <c r="D643" s="174"/>
      <c r="E643" s="175"/>
      <c r="F643" s="173"/>
      <c r="G643" s="173"/>
      <c r="H643" s="173"/>
      <c r="I643" s="173"/>
      <c r="J643" s="112"/>
      <c r="K643" s="176"/>
    </row>
    <row r="644" spans="1:11" s="152" customFormat="1" ht="14.1" customHeight="1">
      <c r="A644" s="170"/>
      <c r="B644" s="148" t="s">
        <v>808</v>
      </c>
      <c r="C644" s="148" t="s">
        <v>815</v>
      </c>
      <c r="D644" s="174" t="s">
        <v>90</v>
      </c>
      <c r="E644" s="139">
        <v>8</v>
      </c>
      <c r="F644" s="135">
        <v>0</v>
      </c>
      <c r="G644" s="173">
        <f>E644*F644</f>
        <v>0</v>
      </c>
      <c r="H644" s="135">
        <v>0</v>
      </c>
      <c r="I644" s="173">
        <f>E644*H644</f>
        <v>0</v>
      </c>
      <c r="J644" s="112"/>
      <c r="K644" s="176"/>
    </row>
    <row r="645" spans="1:11" s="152" customFormat="1" ht="14.1" customHeight="1">
      <c r="A645" s="170"/>
      <c r="C645" s="177" t="s">
        <v>98</v>
      </c>
      <c r="D645" s="154"/>
      <c r="E645" s="139"/>
      <c r="F645" s="135"/>
      <c r="G645" s="135"/>
      <c r="H645" s="135"/>
      <c r="I645" s="135"/>
      <c r="J645" s="112"/>
      <c r="K645" s="176"/>
    </row>
    <row r="646" spans="1:11" s="152" customFormat="1" ht="14.1" customHeight="1">
      <c r="A646" s="170"/>
      <c r="C646" s="148" t="s">
        <v>361</v>
      </c>
      <c r="D646" s="154"/>
      <c r="E646" s="139"/>
      <c r="F646" s="135"/>
      <c r="G646" s="135"/>
      <c r="H646" s="135"/>
      <c r="I646" s="135"/>
      <c r="J646" s="112"/>
      <c r="K646" s="176"/>
    </row>
    <row r="647" spans="1:11" s="152" customFormat="1" ht="14.1" customHeight="1">
      <c r="A647" s="170"/>
      <c r="C647" s="148" t="s">
        <v>362</v>
      </c>
      <c r="D647" s="154"/>
      <c r="E647" s="139"/>
      <c r="F647" s="135"/>
      <c r="G647" s="135"/>
      <c r="H647" s="135"/>
      <c r="I647" s="135"/>
      <c r="J647" s="112"/>
      <c r="K647" s="176"/>
    </row>
    <row r="648" spans="1:11" s="152" customFormat="1" ht="14.1" customHeight="1">
      <c r="A648" s="170"/>
      <c r="B648" s="148" t="s">
        <v>809</v>
      </c>
      <c r="C648" s="149" t="s">
        <v>816</v>
      </c>
      <c r="D648" s="147" t="s">
        <v>91</v>
      </c>
      <c r="E648" s="139">
        <v>12</v>
      </c>
      <c r="F648" s="135">
        <v>0</v>
      </c>
      <c r="G648" s="135">
        <f>E648*F648</f>
        <v>0</v>
      </c>
      <c r="H648" s="135">
        <v>0</v>
      </c>
      <c r="I648" s="135">
        <f>E648*H648</f>
        <v>0</v>
      </c>
      <c r="J648" s="112"/>
      <c r="K648" s="176"/>
    </row>
    <row r="649" spans="1:11" s="152" customFormat="1" ht="14.1" customHeight="1">
      <c r="A649" s="155"/>
      <c r="B649" s="148"/>
      <c r="C649" s="161" t="s">
        <v>161</v>
      </c>
      <c r="D649" s="151"/>
      <c r="E649" s="139"/>
      <c r="F649" s="135"/>
      <c r="G649" s="162">
        <f>SUM(G624:G648)</f>
        <v>0</v>
      </c>
      <c r="H649" s="162"/>
      <c r="I649" s="162">
        <f>SUM(I624:I648)</f>
        <v>0</v>
      </c>
      <c r="K649" s="138"/>
    </row>
    <row r="650" spans="1:11" s="152" customFormat="1" ht="9.9" customHeight="1">
      <c r="A650" s="155"/>
      <c r="B650" s="148"/>
      <c r="C650" s="156"/>
      <c r="D650" s="151"/>
      <c r="E650" s="139"/>
      <c r="F650" s="135"/>
      <c r="G650" s="135"/>
      <c r="H650" s="135"/>
      <c r="I650" s="135"/>
      <c r="K650" s="138"/>
    </row>
    <row r="651" spans="1:11" s="113" customFormat="1" ht="5.0999999999999996" customHeight="1">
      <c r="A651" s="116"/>
      <c r="B651" s="117"/>
      <c r="C651" s="142"/>
      <c r="D651" s="117"/>
      <c r="E651" s="117"/>
      <c r="F651" s="117"/>
      <c r="G651" s="117"/>
      <c r="H651" s="117"/>
      <c r="I651" s="118"/>
      <c r="K651" s="138"/>
    </row>
    <row r="652" spans="1:11" s="113" customFormat="1" ht="14.1" customHeight="1">
      <c r="A652" s="119" t="s">
        <v>819</v>
      </c>
      <c r="B652" s="114"/>
      <c r="C652" s="143"/>
      <c r="D652" s="114"/>
      <c r="E652" s="114"/>
      <c r="F652" s="114"/>
      <c r="G652" s="114"/>
      <c r="H652" s="114"/>
      <c r="I652" s="120"/>
      <c r="K652" s="138"/>
    </row>
    <row r="653" spans="1:11" s="113" customFormat="1" ht="5.0999999999999996" customHeight="1">
      <c r="A653" s="121"/>
      <c r="B653" s="115"/>
      <c r="C653" s="141"/>
      <c r="D653" s="115"/>
      <c r="E653" s="115"/>
      <c r="F653" s="115"/>
      <c r="G653" s="115"/>
      <c r="H653" s="115"/>
      <c r="I653" s="122"/>
      <c r="K653" s="138"/>
    </row>
    <row r="654" spans="1:11" s="152" customFormat="1" ht="14.1" customHeight="1">
      <c r="A654" s="170" t="s">
        <v>820</v>
      </c>
      <c r="B654" s="148" t="s">
        <v>821</v>
      </c>
      <c r="C654" s="148" t="s">
        <v>824</v>
      </c>
      <c r="D654" s="151" t="s">
        <v>79</v>
      </c>
      <c r="E654" s="139">
        <v>3</v>
      </c>
      <c r="F654" s="135">
        <v>0</v>
      </c>
      <c r="G654" s="135">
        <f t="shared" ref="G654" si="183">E654*F654</f>
        <v>0</v>
      </c>
      <c r="H654" s="135">
        <v>0</v>
      </c>
      <c r="I654" s="135">
        <f t="shared" ref="I654" si="184">E654*H654</f>
        <v>0</v>
      </c>
      <c r="K654" s="138"/>
    </row>
    <row r="655" spans="1:11" s="152" customFormat="1" ht="14.1" customHeight="1">
      <c r="A655" s="170"/>
      <c r="B655" s="148"/>
      <c r="C655" s="148" t="s">
        <v>284</v>
      </c>
      <c r="D655" s="151"/>
      <c r="E655" s="139"/>
      <c r="F655" s="135"/>
      <c r="G655" s="135"/>
      <c r="H655" s="135"/>
      <c r="I655" s="135"/>
      <c r="K655" s="138"/>
    </row>
    <row r="656" spans="1:11" s="152" customFormat="1" ht="14.1" customHeight="1">
      <c r="A656" s="170" t="s">
        <v>822</v>
      </c>
      <c r="B656" s="148" t="s">
        <v>823</v>
      </c>
      <c r="C656" s="148" t="s">
        <v>286</v>
      </c>
      <c r="D656" s="174" t="s">
        <v>79</v>
      </c>
      <c r="E656" s="175">
        <v>6</v>
      </c>
      <c r="F656" s="173">
        <v>0</v>
      </c>
      <c r="G656" s="173">
        <f t="shared" ref="G656:G668" si="185">E656*F656</f>
        <v>0</v>
      </c>
      <c r="H656" s="173">
        <v>0</v>
      </c>
      <c r="I656" s="173">
        <f t="shared" ref="I656:I668" si="186">E656*H656</f>
        <v>0</v>
      </c>
      <c r="J656" s="112"/>
      <c r="K656" s="138"/>
    </row>
    <row r="657" spans="1:11" s="152" customFormat="1" ht="14.1" customHeight="1">
      <c r="A657" s="170" t="s">
        <v>825</v>
      </c>
      <c r="B657" s="148" t="s">
        <v>826</v>
      </c>
      <c r="C657" s="148" t="s">
        <v>392</v>
      </c>
      <c r="D657" s="151" t="s">
        <v>79</v>
      </c>
      <c r="E657" s="139">
        <v>1</v>
      </c>
      <c r="F657" s="135">
        <v>0</v>
      </c>
      <c r="G657" s="135">
        <f t="shared" si="185"/>
        <v>0</v>
      </c>
      <c r="H657" s="135">
        <v>0</v>
      </c>
      <c r="I657" s="135">
        <f t="shared" si="186"/>
        <v>0</v>
      </c>
      <c r="K657" s="138"/>
    </row>
    <row r="658" spans="1:11" s="152" customFormat="1" ht="14.1" customHeight="1">
      <c r="A658" s="170" t="s">
        <v>837</v>
      </c>
      <c r="B658" s="148" t="s">
        <v>827</v>
      </c>
      <c r="C658" s="148" t="s">
        <v>288</v>
      </c>
      <c r="D658" s="174" t="s">
        <v>79</v>
      </c>
      <c r="E658" s="175">
        <v>2</v>
      </c>
      <c r="F658" s="173">
        <v>0</v>
      </c>
      <c r="G658" s="173">
        <f t="shared" si="185"/>
        <v>0</v>
      </c>
      <c r="H658" s="173">
        <v>0</v>
      </c>
      <c r="I658" s="173">
        <f t="shared" si="186"/>
        <v>0</v>
      </c>
      <c r="J658" s="112"/>
      <c r="K658" s="138"/>
    </row>
    <row r="659" spans="1:11" s="152" customFormat="1" ht="14.1" customHeight="1">
      <c r="A659" s="170" t="s">
        <v>838</v>
      </c>
      <c r="B659" s="148" t="s">
        <v>828</v>
      </c>
      <c r="C659" s="148" t="s">
        <v>289</v>
      </c>
      <c r="D659" s="174" t="s">
        <v>79</v>
      </c>
      <c r="E659" s="175">
        <v>4</v>
      </c>
      <c r="F659" s="173">
        <v>0</v>
      </c>
      <c r="G659" s="173">
        <f t="shared" si="185"/>
        <v>0</v>
      </c>
      <c r="H659" s="173">
        <v>0</v>
      </c>
      <c r="I659" s="173">
        <f t="shared" si="186"/>
        <v>0</v>
      </c>
      <c r="J659" s="112"/>
      <c r="K659" s="138"/>
    </row>
    <row r="660" spans="1:11" s="152" customFormat="1" ht="14.1" customHeight="1">
      <c r="A660" s="170" t="s">
        <v>839</v>
      </c>
      <c r="B660" s="148" t="s">
        <v>829</v>
      </c>
      <c r="C660" s="148" t="s">
        <v>290</v>
      </c>
      <c r="D660" s="174" t="s">
        <v>79</v>
      </c>
      <c r="E660" s="175">
        <v>2</v>
      </c>
      <c r="F660" s="173">
        <v>0</v>
      </c>
      <c r="G660" s="173">
        <f t="shared" si="185"/>
        <v>0</v>
      </c>
      <c r="H660" s="173">
        <v>0</v>
      </c>
      <c r="I660" s="173">
        <f t="shared" si="186"/>
        <v>0</v>
      </c>
      <c r="J660" s="112"/>
      <c r="K660" s="138"/>
    </row>
    <row r="661" spans="1:11" s="152" customFormat="1" ht="14.1" customHeight="1">
      <c r="A661" s="170" t="s">
        <v>840</v>
      </c>
      <c r="B661" s="148" t="s">
        <v>830</v>
      </c>
      <c r="C661" s="148" t="s">
        <v>293</v>
      </c>
      <c r="D661" s="174" t="s">
        <v>79</v>
      </c>
      <c r="E661" s="175">
        <v>2</v>
      </c>
      <c r="F661" s="173">
        <v>0</v>
      </c>
      <c r="G661" s="173">
        <f t="shared" si="185"/>
        <v>0</v>
      </c>
      <c r="H661" s="173">
        <v>0</v>
      </c>
      <c r="I661" s="173">
        <f t="shared" si="186"/>
        <v>0</v>
      </c>
      <c r="J661" s="112"/>
      <c r="K661" s="138"/>
    </row>
    <row r="662" spans="1:11" s="152" customFormat="1" ht="14.1" customHeight="1">
      <c r="A662" s="170" t="s">
        <v>841</v>
      </c>
      <c r="B662" s="148" t="s">
        <v>831</v>
      </c>
      <c r="C662" s="148" t="s">
        <v>294</v>
      </c>
      <c r="D662" s="174" t="s">
        <v>79</v>
      </c>
      <c r="E662" s="175">
        <v>1</v>
      </c>
      <c r="F662" s="173">
        <v>0</v>
      </c>
      <c r="G662" s="173">
        <f t="shared" si="185"/>
        <v>0</v>
      </c>
      <c r="H662" s="173">
        <v>0</v>
      </c>
      <c r="I662" s="173">
        <f t="shared" si="186"/>
        <v>0</v>
      </c>
      <c r="J662" s="112"/>
      <c r="K662" s="138"/>
    </row>
    <row r="663" spans="1:11" s="152" customFormat="1" ht="14.1" customHeight="1">
      <c r="A663" s="170" t="s">
        <v>842</v>
      </c>
      <c r="B663" s="148" t="s">
        <v>832</v>
      </c>
      <c r="C663" s="148" t="s">
        <v>296</v>
      </c>
      <c r="D663" s="174" t="s">
        <v>79</v>
      </c>
      <c r="E663" s="175">
        <v>2</v>
      </c>
      <c r="F663" s="173">
        <v>0</v>
      </c>
      <c r="G663" s="173">
        <f t="shared" si="185"/>
        <v>0</v>
      </c>
      <c r="H663" s="173">
        <v>0</v>
      </c>
      <c r="I663" s="173">
        <f t="shared" si="186"/>
        <v>0</v>
      </c>
      <c r="J663" s="112"/>
      <c r="K663" s="138"/>
    </row>
    <row r="664" spans="1:11" s="152" customFormat="1" ht="14.1" customHeight="1">
      <c r="A664" s="170" t="s">
        <v>844</v>
      </c>
      <c r="B664" s="148" t="s">
        <v>833</v>
      </c>
      <c r="C664" s="148" t="s">
        <v>843</v>
      </c>
      <c r="D664" s="174" t="s">
        <v>79</v>
      </c>
      <c r="E664" s="175">
        <v>2</v>
      </c>
      <c r="F664" s="173">
        <v>0</v>
      </c>
      <c r="G664" s="173">
        <f t="shared" ref="G664:G666" si="187">E664*F664</f>
        <v>0</v>
      </c>
      <c r="H664" s="173">
        <v>0</v>
      </c>
      <c r="I664" s="173">
        <f t="shared" ref="I664:I666" si="188">E664*H664</f>
        <v>0</v>
      </c>
      <c r="J664" s="112"/>
      <c r="K664" s="138"/>
    </row>
    <row r="665" spans="1:11" s="152" customFormat="1" ht="14.1" customHeight="1">
      <c r="A665" s="170" t="s">
        <v>845</v>
      </c>
      <c r="B665" s="148" t="s">
        <v>834</v>
      </c>
      <c r="C665" s="148" t="s">
        <v>849</v>
      </c>
      <c r="D665" s="174" t="s">
        <v>79</v>
      </c>
      <c r="E665" s="175">
        <v>1</v>
      </c>
      <c r="F665" s="173">
        <v>0</v>
      </c>
      <c r="G665" s="173">
        <f t="shared" ref="G665" si="189">E665*F665</f>
        <v>0</v>
      </c>
      <c r="H665" s="173">
        <v>0</v>
      </c>
      <c r="I665" s="173">
        <f t="shared" ref="I665" si="190">E665*H665</f>
        <v>0</v>
      </c>
      <c r="J665" s="112"/>
      <c r="K665" s="138"/>
    </row>
    <row r="666" spans="1:11" s="152" customFormat="1" ht="14.1" customHeight="1">
      <c r="A666" s="170" t="s">
        <v>846</v>
      </c>
      <c r="B666" s="148" t="s">
        <v>835</v>
      </c>
      <c r="C666" s="148" t="s">
        <v>400</v>
      </c>
      <c r="D666" s="174" t="s">
        <v>79</v>
      </c>
      <c r="E666" s="175">
        <v>1</v>
      </c>
      <c r="F666" s="173">
        <v>0</v>
      </c>
      <c r="G666" s="173">
        <f t="shared" si="187"/>
        <v>0</v>
      </c>
      <c r="H666" s="173">
        <v>0</v>
      </c>
      <c r="I666" s="173">
        <f t="shared" si="188"/>
        <v>0</v>
      </c>
      <c r="K666" s="150"/>
    </row>
    <row r="667" spans="1:11" s="152" customFormat="1" ht="14.1" customHeight="1">
      <c r="A667" s="170" t="s">
        <v>847</v>
      </c>
      <c r="B667" s="148" t="s">
        <v>836</v>
      </c>
      <c r="C667" s="153" t="s">
        <v>299</v>
      </c>
      <c r="D667" s="174" t="s">
        <v>79</v>
      </c>
      <c r="E667" s="175">
        <v>5</v>
      </c>
      <c r="F667" s="173">
        <v>0</v>
      </c>
      <c r="G667" s="173">
        <f t="shared" si="185"/>
        <v>0</v>
      </c>
      <c r="H667" s="173">
        <v>0</v>
      </c>
      <c r="I667" s="173">
        <f t="shared" si="186"/>
        <v>0</v>
      </c>
      <c r="J667" s="112"/>
      <c r="K667" s="176"/>
    </row>
    <row r="668" spans="1:11" s="152" customFormat="1" ht="14.1" customHeight="1">
      <c r="A668" s="170" t="s">
        <v>848</v>
      </c>
      <c r="B668" s="148" t="s">
        <v>850</v>
      </c>
      <c r="C668" s="153" t="s">
        <v>301</v>
      </c>
      <c r="D668" s="174" t="s">
        <v>79</v>
      </c>
      <c r="E668" s="175">
        <v>10</v>
      </c>
      <c r="F668" s="173">
        <v>0</v>
      </c>
      <c r="G668" s="173">
        <f t="shared" si="185"/>
        <v>0</v>
      </c>
      <c r="H668" s="173">
        <v>0</v>
      </c>
      <c r="I668" s="173">
        <f t="shared" si="186"/>
        <v>0</v>
      </c>
      <c r="J668" s="112"/>
      <c r="K668" s="176"/>
    </row>
    <row r="669" spans="1:11" s="152" customFormat="1" ht="14.1" customHeight="1">
      <c r="A669" s="170"/>
      <c r="C669" s="148"/>
      <c r="D669" s="174"/>
      <c r="E669" s="175"/>
      <c r="F669" s="173"/>
      <c r="G669" s="173"/>
      <c r="H669" s="173"/>
      <c r="I669" s="173"/>
      <c r="J669" s="112"/>
      <c r="K669" s="138"/>
    </row>
    <row r="670" spans="1:11" s="152" customFormat="1" ht="14.1" customHeight="1">
      <c r="A670" s="170"/>
      <c r="B670" s="148" t="s">
        <v>851</v>
      </c>
      <c r="C670" s="148" t="s">
        <v>361</v>
      </c>
      <c r="D670" s="154"/>
      <c r="E670" s="139"/>
      <c r="F670" s="135"/>
      <c r="G670" s="135"/>
      <c r="H670" s="135"/>
      <c r="I670" s="135"/>
      <c r="J670" s="112"/>
      <c r="K670" s="138"/>
    </row>
    <row r="671" spans="1:11" s="152" customFormat="1" ht="14.1" customHeight="1">
      <c r="A671" s="170"/>
      <c r="C671" s="148" t="s">
        <v>362</v>
      </c>
      <c r="D671" s="154"/>
      <c r="E671" s="139"/>
      <c r="F671" s="135"/>
      <c r="G671" s="135"/>
      <c r="H671" s="135"/>
      <c r="I671" s="135"/>
      <c r="J671" s="112"/>
      <c r="K671" s="138"/>
    </row>
    <row r="672" spans="1:11" s="152" customFormat="1" ht="14.1" customHeight="1">
      <c r="A672" s="170"/>
      <c r="B672" s="148" t="s">
        <v>852</v>
      </c>
      <c r="C672" s="149" t="s">
        <v>100</v>
      </c>
      <c r="D672" s="147" t="s">
        <v>91</v>
      </c>
      <c r="E672" s="139">
        <v>33</v>
      </c>
      <c r="F672" s="135">
        <v>0</v>
      </c>
      <c r="G672" s="135">
        <f t="shared" ref="G672:G676" si="191">E672*F672</f>
        <v>0</v>
      </c>
      <c r="H672" s="135">
        <v>0</v>
      </c>
      <c r="I672" s="135">
        <f t="shared" ref="I672:I676" si="192">E672*H672</f>
        <v>0</v>
      </c>
      <c r="J672" s="112"/>
    </row>
    <row r="673" spans="1:11" s="152" customFormat="1" ht="14.1" customHeight="1">
      <c r="A673" s="170"/>
      <c r="B673" s="148" t="s">
        <v>853</v>
      </c>
      <c r="C673" s="149" t="s">
        <v>102</v>
      </c>
      <c r="D673" s="147" t="s">
        <v>91</v>
      </c>
      <c r="E673" s="139">
        <v>33</v>
      </c>
      <c r="F673" s="135">
        <v>0</v>
      </c>
      <c r="G673" s="135">
        <f t="shared" si="191"/>
        <v>0</v>
      </c>
      <c r="H673" s="135">
        <v>0</v>
      </c>
      <c r="I673" s="135">
        <f t="shared" si="192"/>
        <v>0</v>
      </c>
      <c r="J673" s="112"/>
      <c r="K673" s="176"/>
    </row>
    <row r="674" spans="1:11" s="152" customFormat="1" ht="14.1" customHeight="1">
      <c r="A674" s="170"/>
      <c r="B674" s="148" t="s">
        <v>854</v>
      </c>
      <c r="C674" s="149" t="s">
        <v>101</v>
      </c>
      <c r="D674" s="147" t="s">
        <v>91</v>
      </c>
      <c r="E674" s="139">
        <v>15</v>
      </c>
      <c r="F674" s="135">
        <v>0</v>
      </c>
      <c r="G674" s="135">
        <f t="shared" si="191"/>
        <v>0</v>
      </c>
      <c r="H674" s="135">
        <v>0</v>
      </c>
      <c r="I674" s="135">
        <f t="shared" si="192"/>
        <v>0</v>
      </c>
      <c r="J674" s="112"/>
      <c r="K674" s="176"/>
    </row>
    <row r="675" spans="1:11" s="152" customFormat="1" ht="14.1" customHeight="1">
      <c r="A675" s="170"/>
      <c r="B675" s="148" t="s">
        <v>855</v>
      </c>
      <c r="C675" s="148" t="s">
        <v>174</v>
      </c>
      <c r="D675" s="154" t="s">
        <v>175</v>
      </c>
      <c r="E675" s="139">
        <v>1</v>
      </c>
      <c r="F675" s="135">
        <v>0</v>
      </c>
      <c r="G675" s="135">
        <f t="shared" si="191"/>
        <v>0</v>
      </c>
      <c r="H675" s="135">
        <v>0</v>
      </c>
      <c r="I675" s="135">
        <f t="shared" si="192"/>
        <v>0</v>
      </c>
      <c r="J675" s="112"/>
      <c r="K675" s="176"/>
    </row>
    <row r="676" spans="1:11" s="152" customFormat="1" ht="14.1" customHeight="1">
      <c r="A676" s="170"/>
      <c r="B676" s="148" t="s">
        <v>856</v>
      </c>
      <c r="C676" s="148" t="s">
        <v>176</v>
      </c>
      <c r="D676" s="154" t="s">
        <v>175</v>
      </c>
      <c r="E676" s="139">
        <v>1</v>
      </c>
      <c r="F676" s="135">
        <v>0</v>
      </c>
      <c r="G676" s="135">
        <f t="shared" si="191"/>
        <v>0</v>
      </c>
      <c r="H676" s="135">
        <v>0</v>
      </c>
      <c r="I676" s="135">
        <f t="shared" si="192"/>
        <v>0</v>
      </c>
      <c r="J676" s="112"/>
      <c r="K676" s="176"/>
    </row>
    <row r="677" spans="1:11" s="152" customFormat="1" ht="14.1" customHeight="1">
      <c r="A677" s="155"/>
      <c r="B677" s="148"/>
      <c r="C677" s="161" t="s">
        <v>162</v>
      </c>
      <c r="D677" s="151"/>
      <c r="E677" s="139"/>
      <c r="F677" s="135"/>
      <c r="G677" s="162">
        <f>SUM(G654:G676)</f>
        <v>0</v>
      </c>
      <c r="H677" s="162"/>
      <c r="I677" s="162">
        <f>SUM(I654:I676)</f>
        <v>0</v>
      </c>
      <c r="K677" s="150"/>
    </row>
    <row r="678" spans="1:11" s="152" customFormat="1" ht="9.9" customHeight="1">
      <c r="A678" s="155"/>
      <c r="B678" s="148"/>
      <c r="C678" s="156"/>
      <c r="D678" s="151"/>
      <c r="E678" s="139"/>
      <c r="F678" s="135"/>
      <c r="G678" s="135"/>
      <c r="H678" s="135"/>
      <c r="I678" s="135"/>
      <c r="K678" s="150"/>
    </row>
    <row r="679" spans="1:11" s="113" customFormat="1" ht="5.0999999999999996" customHeight="1">
      <c r="A679" s="116"/>
      <c r="B679" s="117"/>
      <c r="C679" s="142"/>
      <c r="D679" s="117"/>
      <c r="E679" s="117"/>
      <c r="F679" s="117"/>
      <c r="G679" s="117"/>
      <c r="H679" s="117"/>
      <c r="I679" s="118"/>
      <c r="K679" s="138"/>
    </row>
    <row r="680" spans="1:11" s="113" customFormat="1" ht="14.1" customHeight="1">
      <c r="A680" s="119" t="s">
        <v>857</v>
      </c>
      <c r="B680" s="114"/>
      <c r="C680" s="143"/>
      <c r="D680" s="114"/>
      <c r="E680" s="114"/>
      <c r="F680" s="114"/>
      <c r="G680" s="114"/>
      <c r="H680" s="114"/>
      <c r="I680" s="120"/>
      <c r="K680" s="138"/>
    </row>
    <row r="681" spans="1:11" s="113" customFormat="1" ht="5.0999999999999996" customHeight="1">
      <c r="A681" s="121"/>
      <c r="B681" s="115"/>
      <c r="C681" s="141"/>
      <c r="D681" s="115"/>
      <c r="E681" s="115"/>
      <c r="F681" s="115"/>
      <c r="G681" s="115"/>
      <c r="H681" s="115"/>
      <c r="I681" s="122"/>
      <c r="K681" s="138"/>
    </row>
    <row r="682" spans="1:11" s="152" customFormat="1" ht="14.1" customHeight="1">
      <c r="A682" s="170" t="s">
        <v>863</v>
      </c>
      <c r="B682" s="148" t="s">
        <v>858</v>
      </c>
      <c r="C682" s="148" t="s">
        <v>644</v>
      </c>
      <c r="D682" s="151" t="s">
        <v>79</v>
      </c>
      <c r="E682" s="139">
        <v>1</v>
      </c>
      <c r="F682" s="135">
        <v>0</v>
      </c>
      <c r="G682" s="135">
        <f>E682*F682</f>
        <v>0</v>
      </c>
      <c r="H682" s="135"/>
      <c r="I682" s="135"/>
      <c r="J682" s="112"/>
      <c r="K682" s="176"/>
    </row>
    <row r="683" spans="1:11" s="152" customFormat="1" ht="14.1" customHeight="1">
      <c r="A683" s="170"/>
      <c r="B683" s="148"/>
      <c r="C683" s="148" t="s">
        <v>645</v>
      </c>
      <c r="D683" s="151"/>
      <c r="E683" s="139"/>
      <c r="F683" s="135"/>
      <c r="G683" s="135"/>
      <c r="H683" s="135"/>
      <c r="I683" s="135"/>
      <c r="J683" s="112"/>
      <c r="K683" s="176"/>
    </row>
    <row r="684" spans="1:11" s="152" customFormat="1" ht="14.1" customHeight="1">
      <c r="A684" s="170"/>
      <c r="B684" s="148"/>
      <c r="C684" s="148" t="s">
        <v>442</v>
      </c>
      <c r="D684" s="151"/>
      <c r="E684" s="139"/>
      <c r="F684" s="135"/>
      <c r="G684" s="135"/>
      <c r="H684" s="135"/>
      <c r="I684" s="135"/>
      <c r="J684" s="112"/>
      <c r="K684" s="176"/>
    </row>
    <row r="685" spans="1:11" s="152" customFormat="1" ht="14.1" customHeight="1">
      <c r="A685" s="170"/>
      <c r="B685" s="148"/>
      <c r="C685" s="153"/>
      <c r="D685" s="154"/>
      <c r="E685" s="139"/>
      <c r="F685" s="135"/>
      <c r="G685" s="135"/>
      <c r="H685" s="135"/>
      <c r="I685" s="135"/>
      <c r="K685" s="138"/>
    </row>
    <row r="686" spans="1:11" s="152" customFormat="1" ht="14.1" customHeight="1">
      <c r="A686" s="170"/>
      <c r="B686" s="148" t="s">
        <v>859</v>
      </c>
      <c r="C686" s="148" t="s">
        <v>93</v>
      </c>
      <c r="D686" s="151" t="s">
        <v>91</v>
      </c>
      <c r="E686" s="139">
        <v>4</v>
      </c>
      <c r="F686" s="135"/>
      <c r="G686" s="135"/>
      <c r="H686" s="135">
        <v>0</v>
      </c>
      <c r="I686" s="135">
        <f>E686*H686</f>
        <v>0</v>
      </c>
      <c r="K686" s="138"/>
    </row>
    <row r="687" spans="1:11" s="152" customFormat="1" ht="14.1" customHeight="1">
      <c r="A687" s="170"/>
      <c r="B687" s="148"/>
      <c r="C687" s="148" t="s">
        <v>183</v>
      </c>
      <c r="D687" s="151"/>
      <c r="E687" s="139"/>
      <c r="F687" s="135"/>
      <c r="G687" s="135"/>
      <c r="H687" s="135"/>
      <c r="I687" s="135"/>
      <c r="K687" s="138"/>
    </row>
    <row r="688" spans="1:11" s="152" customFormat="1" ht="14.1" customHeight="1">
      <c r="A688" s="170"/>
      <c r="B688" s="148"/>
      <c r="C688" s="153" t="s">
        <v>98</v>
      </c>
      <c r="D688" s="151"/>
      <c r="E688" s="139"/>
      <c r="F688" s="135"/>
      <c r="G688" s="135"/>
      <c r="H688" s="135"/>
      <c r="I688" s="135"/>
      <c r="K688" s="138"/>
    </row>
    <row r="689" spans="1:11" s="152" customFormat="1" ht="14.1" customHeight="1">
      <c r="A689" s="170"/>
      <c r="B689" s="148" t="s">
        <v>860</v>
      </c>
      <c r="C689" s="148" t="s">
        <v>95</v>
      </c>
      <c r="D689" s="151" t="s">
        <v>79</v>
      </c>
      <c r="E689" s="139">
        <v>1</v>
      </c>
      <c r="F689" s="135"/>
      <c r="G689" s="135"/>
      <c r="H689" s="135">
        <v>0</v>
      </c>
      <c r="I689" s="135">
        <f>E689*H689</f>
        <v>0</v>
      </c>
      <c r="K689" s="138"/>
    </row>
    <row r="690" spans="1:11" s="152" customFormat="1" ht="14.1" customHeight="1">
      <c r="A690" s="170"/>
      <c r="B690" s="148"/>
      <c r="C690" s="153" t="s">
        <v>98</v>
      </c>
      <c r="D690" s="151"/>
      <c r="E690" s="139"/>
      <c r="F690" s="135"/>
      <c r="G690" s="135"/>
      <c r="H690" s="135"/>
      <c r="I690" s="135"/>
      <c r="K690" s="138"/>
    </row>
    <row r="691" spans="1:11" s="152" customFormat="1" ht="14.1" customHeight="1">
      <c r="A691" s="155"/>
      <c r="B691" s="148"/>
      <c r="C691" s="161" t="s">
        <v>163</v>
      </c>
      <c r="D691" s="151"/>
      <c r="E691" s="139"/>
      <c r="F691" s="135"/>
      <c r="G691" s="162">
        <f>SUM(G682:G690)</f>
        <v>0</v>
      </c>
      <c r="H691" s="162"/>
      <c r="I691" s="162">
        <f>SUM(I682:I690)</f>
        <v>0</v>
      </c>
      <c r="K691" s="150"/>
    </row>
    <row r="692" spans="1:11" s="152" customFormat="1" ht="9.9" customHeight="1">
      <c r="A692" s="163"/>
      <c r="B692" s="164"/>
      <c r="C692" s="165"/>
      <c r="D692" s="166"/>
      <c r="E692" s="167"/>
      <c r="F692" s="168"/>
      <c r="G692" s="168"/>
      <c r="H692" s="168"/>
      <c r="I692" s="168"/>
      <c r="K692" s="150"/>
    </row>
    <row r="693" spans="1:11" ht="9.75" customHeight="1"/>
  </sheetData>
  <mergeCells count="1">
    <mergeCell ref="A1:I1"/>
  </mergeCells>
  <printOptions horizontalCentered="1"/>
  <pageMargins left="0.31496062992125984" right="0.31496062992125984" top="0.19685039370078741" bottom="0.31496062992125984" header="0" footer="0.11811023622047245"/>
  <pageSetup paperSize="9" orientation="landscape" horizontalDpi="4294967293" r:id="rId1"/>
  <headerFooter>
    <oddFooter>&amp;L&amp;"Arial,Obyčejné"&amp;8Část: 700 Vzduchotechnika&amp;C&amp;"Arial,Obyčejné"&amp;8Strana &amp;P/&amp;N&amp;R&amp;"Arial,Obyčejné"&amp;8Datum: 05/2018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Krycí list</vt:lpstr>
      <vt:lpstr>Rekapitulace</vt:lpstr>
      <vt:lpstr>Položkový rozpočet</vt:lpstr>
      <vt:lpstr>'Položkový rozpočet'!Názvy_tisku</vt:lpstr>
      <vt:lpstr>Rekapitulace!Názvy_tisku</vt:lpstr>
      <vt:lpstr>'Položkový rozpočet'!Oblast_tisku</vt:lpstr>
      <vt:lpstr>Rekapitulace!Oblast_tisku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Uživatel systému Windows</cp:lastModifiedBy>
  <cp:lastPrinted>2018-11-07T07:50:10Z</cp:lastPrinted>
  <dcterms:created xsi:type="dcterms:W3CDTF">2012-11-08T08:08:09Z</dcterms:created>
  <dcterms:modified xsi:type="dcterms:W3CDTF">2018-11-09T17:03:45Z</dcterms:modified>
</cp:coreProperties>
</file>